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d.docs.live.net/8ad072a0c7544e73/Desktop/Formatos Portal del Capuli/"/>
    </mc:Choice>
  </mc:AlternateContent>
  <xr:revisionPtr revIDLastSave="0" documentId="8_{EB216C96-CE22-4DE3-AA76-93BC6CAAC67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Hoja 1 (Anexo 6)" sheetId="2" state="hidden" r:id="rId1"/>
    <sheet name="Presupuesto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I25" i="1"/>
  <c r="I31" i="1"/>
  <c r="H28" i="1"/>
  <c r="J28" i="1" s="1"/>
  <c r="I20" i="1"/>
  <c r="H19" i="1"/>
  <c r="J19" i="1" s="1"/>
  <c r="H15" i="1"/>
  <c r="J15" i="1" s="1"/>
  <c r="H16" i="1"/>
  <c r="J16" i="1" s="1"/>
  <c r="H17" i="1"/>
  <c r="J17" i="1" s="1"/>
  <c r="H18" i="1"/>
  <c r="J18" i="1" s="1"/>
  <c r="H30" i="1"/>
  <c r="J30" i="1" s="1"/>
  <c r="H29" i="1"/>
  <c r="J29" i="1" s="1"/>
  <c r="J31" i="1" s="1"/>
  <c r="H27" i="1"/>
  <c r="H31" i="1" s="1"/>
  <c r="H24" i="1"/>
  <c r="J24" i="1" s="1"/>
  <c r="H23" i="1"/>
  <c r="J23" i="1" s="1"/>
  <c r="H22" i="1"/>
  <c r="H9" i="1"/>
  <c r="H33" i="1"/>
  <c r="I36" i="1"/>
  <c r="H35" i="1"/>
  <c r="J35" i="1" s="1"/>
  <c r="H34" i="1"/>
  <c r="J34" i="1" s="1"/>
  <c r="J36" i="1" s="1"/>
  <c r="H14" i="1"/>
  <c r="J14" i="1" s="1"/>
  <c r="J20" i="1" s="1"/>
  <c r="I12" i="1"/>
  <c r="H10" i="1"/>
  <c r="J10" i="1" s="1"/>
  <c r="I38" i="1" l="1"/>
  <c r="I4" i="1"/>
  <c r="H20" i="1"/>
  <c r="H12" i="1"/>
  <c r="H25" i="1"/>
  <c r="J27" i="1"/>
  <c r="J22" i="1"/>
  <c r="J25" i="1" s="1"/>
  <c r="J11" i="1"/>
  <c r="H36" i="1"/>
  <c r="H37" i="1" s="1"/>
  <c r="J9" i="1"/>
  <c r="J12" i="1" s="1"/>
  <c r="J33" i="1"/>
  <c r="H38" i="1" l="1"/>
  <c r="J38" i="1" s="1"/>
  <c r="H4" i="1"/>
  <c r="J4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<sst xmlns="http://schemas.openxmlformats.org/spreadsheetml/2006/main" count="71" uniqueCount="54">
  <si>
    <r>
      <rPr>
        <b/>
        <sz val="12"/>
        <color rgb="FF38761D"/>
        <rFont val="Times New Roman"/>
      </rPr>
      <t xml:space="preserve">Anexo 6. Presupuesto base y control de costos del proyecto
</t>
    </r>
    <r>
      <rPr>
        <b/>
        <sz val="12"/>
        <color rgb="FF000000"/>
        <rFont val="Times New Roman"/>
      </rPr>
      <t>Proyecto: Portal del Capulí – Municipio de Iles, Nariño
Metodología: PMI</t>
    </r>
  </si>
  <si>
    <r>
      <rPr>
        <b/>
        <sz val="12"/>
        <color rgb="FF000000"/>
        <rFont val="Times New Roman"/>
      </rPr>
      <t xml:space="preserve">Propósito: </t>
    </r>
    <r>
      <rPr>
        <sz val="12"/>
        <color rgb="FF000000"/>
        <rFont val="Times New Roman"/>
      </rPr>
      <t xml:space="preserve">Definir el presupuesto base del proyecto Portal del Capulí y establecer una herramienta de control que permita registrar, comparar y analizar los costos presupuestados frente a los costos reales durante la ejecución, facilitando el seguimiento financiero del proyecto y apoyando la toma de decisiones para el control de desviaciones y el uso adecuado de los recursos. 	
	</t>
    </r>
  </si>
  <si>
    <t>ANEXO 6. PRESUPUESTO BASE Y CONTROL DE COSTOS DEL PROYECTO</t>
  </si>
  <si>
    <t>Código: PC-ANX-06</t>
  </si>
  <si>
    <t>Versión 1</t>
  </si>
  <si>
    <t>Presupuesto Objetivo</t>
  </si>
  <si>
    <t>Presupuesto Actual/Final</t>
  </si>
  <si>
    <t>Por encima/ Por debajo</t>
  </si>
  <si>
    <t>Labor</t>
  </si>
  <si>
    <t>Materiales</t>
  </si>
  <si>
    <t>Costo fijo</t>
  </si>
  <si>
    <t>Presupuesto</t>
  </si>
  <si>
    <t>Actual</t>
  </si>
  <si>
    <t>Actividad (EDT)</t>
  </si>
  <si>
    <t>Responsable</t>
  </si>
  <si>
    <t>Horas</t>
  </si>
  <si>
    <t>Costo Hora</t>
  </si>
  <si>
    <t>Unidades</t>
  </si>
  <si>
    <t>$/UNIT(S)</t>
  </si>
  <si>
    <t>Hito 1:Gestión y preparación del proyecto</t>
  </si>
  <si>
    <t>Acta de constitución y definición del alcance de la fase</t>
  </si>
  <si>
    <t>Director del proyecto</t>
  </si>
  <si>
    <t>Definición de roles y responsables del proyecto</t>
  </si>
  <si>
    <t>Director del Proyecto</t>
  </si>
  <si>
    <t>Planificación inicial del cronograma y costos de la fase</t>
  </si>
  <si>
    <t>Director del Proyecto / Ingeniero Residente</t>
  </si>
  <si>
    <t>Total</t>
  </si>
  <si>
    <t>Hito 2: Infraestructura y obras de urbanización</t>
  </si>
  <si>
    <t>Construcción del tanque de almacenamiento de agua potable</t>
  </si>
  <si>
    <t>Ingeniero Residente</t>
  </si>
  <si>
    <t>Instalación y puesta en marcha de la PTAR</t>
  </si>
  <si>
    <t>Ejecución de redes de servicios (eléctrica e hidrosanitaria)</t>
  </si>
  <si>
    <t>Construcción de vías internas, bordillos y sumideros</t>
  </si>
  <si>
    <t>Maestro de Obra</t>
  </si>
  <si>
    <t>Cerramiento perimetral, muro frontal y portón eléctrico</t>
  </si>
  <si>
    <t>Construcción de piscina y zonas comunes básicas</t>
  </si>
  <si>
    <t>Hito 3:Trámites técnicos, ambientales y legales</t>
  </si>
  <si>
    <t>Gestión y aprobación de trámites ante IGAC</t>
  </si>
  <si>
    <t>Director de Proyecto</t>
  </si>
  <si>
    <t>Gestión de permisos y seguimiento ante CORPONARIÑO</t>
  </si>
  <si>
    <t>Trámites municipales y certificaciones finales de urbanismo</t>
  </si>
  <si>
    <t>Hito 4: Gestión financiera y control del proyecto</t>
  </si>
  <si>
    <t>Elaboración del presupuesto base de la fase</t>
  </si>
  <si>
    <t>Seguimiento y control de costos durante la ejecución</t>
  </si>
  <si>
    <t>Gestión de imprevistos y ajustes presupuestales</t>
  </si>
  <si>
    <t>Registro y seguimiento de preventas</t>
  </si>
  <si>
    <t>Hito 5: Cierre de fase y lecciones aprendidas</t>
  </si>
  <si>
    <t>Verificación final de entregables de urbanización</t>
  </si>
  <si>
    <t>Elaboración del informe de cierre de la fase</t>
  </si>
  <si>
    <t xml:space="preserve">Director del Proyecto </t>
  </si>
  <si>
    <t>Documentación de lecciones aprendidas</t>
  </si>
  <si>
    <t>Reserva de imprevistos (5%)</t>
  </si>
  <si>
    <t>TOTAL</t>
  </si>
  <si>
    <r>
      <rPr>
        <b/>
        <sz val="12"/>
        <color rgb="FF000000"/>
        <rFont val="Times New Roman"/>
      </rPr>
      <t xml:space="preserve">Nota: </t>
    </r>
    <r>
      <rPr>
        <sz val="12"/>
        <color rgb="FF000000"/>
        <rFont val="Times New Roman"/>
      </rPr>
      <t>Los valores consignados en el presente presupuesto corresponden a un ejercicio de referencia elaborado con fines académicos, utilizado para ejemplificar la aplicación de la metodología PMI en la estimación y control de costos del proyecto Portal del Capulí. Dichos valores no representan cifras definitivas ni compromisos financieros reales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</si>
</sst>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(&quot;$&quot;* #,##0.00_);_(&quot;$&quot;* \(#,##0.00\);_(&quot;$&quot;* &quot;-&quot;??_);_(@_)"/>
    <numFmt numFmtId="166" formatCode="_-[$$-409]* #,##0.00_ ;_-[$$-409]* \-#,##0.00\ ;_-[$$-409]* &quot;-&quot;??_ ;_-@_ "/>
  </numFmts>
  <fonts count="15">
    <font>
      <sz val="12"/>
      <color theme="1"/>
      <name val="Calibri"/>
      <scheme val="minor"/>
    </font>
    <font>
      <sz val="12"/>
      <color theme="1"/>
      <name val="Arial"/>
    </font>
    <font>
      <sz val="11"/>
      <color theme="1"/>
      <name val="Arial"/>
    </font>
    <font>
      <sz val="12"/>
      <color theme="1"/>
      <name val="Calibri"/>
      <scheme val="minor"/>
    </font>
    <font>
      <sz val="12"/>
      <color theme="1"/>
      <name val="Times New Roman"/>
    </font>
    <font>
      <b/>
      <sz val="14"/>
      <color theme="0"/>
      <name val="Times New Roman"/>
    </font>
    <font>
      <b/>
      <sz val="12"/>
      <color rgb="FF1F497D"/>
      <name val="Times New Roman"/>
    </font>
    <font>
      <b/>
      <sz val="12"/>
      <color rgb="FF38761D"/>
      <name val="Times New Roman"/>
    </font>
    <font>
      <sz val="12"/>
      <color rgb="FF000000"/>
      <name val="Times New Roman"/>
    </font>
    <font>
      <b/>
      <sz val="12"/>
      <color theme="1"/>
      <name val="Times New Roman"/>
    </font>
    <font>
      <b/>
      <sz val="14"/>
      <color rgb="FFFFFFFF"/>
      <name val="Times New Roman"/>
    </font>
    <font>
      <b/>
      <sz val="12"/>
      <color rgb="FF000000"/>
      <name val="Times New Roman"/>
    </font>
    <font>
      <b/>
      <sz val="12"/>
      <name val="Times New Roman"/>
    </font>
    <font>
      <b/>
      <sz val="14"/>
      <color rgb="FF6AA84F"/>
      <name val="Times New Roman"/>
    </font>
    <font>
      <b/>
      <sz val="12"/>
      <color rgb="FF6AA84F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99999"/>
        <bgColor rgb="FF999999"/>
      </patternFill>
    </fill>
    <fill>
      <patternFill patternType="solid">
        <fgColor rgb="FFEEECE1"/>
        <bgColor rgb="FFEEECE1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 style="thin">
        <color rgb="FF000000"/>
      </left>
      <right style="thin">
        <color rgb="FF000000"/>
      </right>
      <top style="hair">
        <color rgb="FF969696"/>
      </top>
      <bottom style="hair">
        <color rgb="FF96969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hair">
        <color rgb="FFFFFFFF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2" borderId="14" xfId="0" applyFont="1" applyFill="1" applyBorder="1"/>
    <xf numFmtId="0" fontId="4" fillId="2" borderId="6" xfId="0" applyFont="1" applyFill="1" applyBorder="1"/>
    <xf numFmtId="0" fontId="4" fillId="0" borderId="16" xfId="0" applyFont="1" applyBorder="1"/>
    <xf numFmtId="0" fontId="4" fillId="0" borderId="6" xfId="0" applyFont="1" applyBorder="1"/>
    <xf numFmtId="0" fontId="4" fillId="0" borderId="18" xfId="0" applyFont="1" applyBorder="1"/>
    <xf numFmtId="0" fontId="4" fillId="8" borderId="6" xfId="0" applyFont="1" applyFill="1" applyBorder="1"/>
    <xf numFmtId="0" fontId="9" fillId="8" borderId="6" xfId="0" applyFont="1" applyFill="1" applyBorder="1"/>
    <xf numFmtId="165" fontId="4" fillId="6" borderId="8" xfId="0" applyNumberFormat="1" applyFont="1" applyFill="1" applyBorder="1"/>
    <xf numFmtId="0" fontId="9" fillId="9" borderId="13" xfId="0" applyFont="1" applyFill="1" applyBorder="1" applyAlignment="1">
      <alignment horizontal="right"/>
    </xf>
    <xf numFmtId="165" fontId="4" fillId="0" borderId="8" xfId="0" applyNumberFormat="1" applyFont="1" applyBorder="1"/>
    <xf numFmtId="165" fontId="4" fillId="0" borderId="8" xfId="0" applyNumberFormat="1" applyFont="1" applyBorder="1" applyAlignment="1">
      <alignment horizontal="right"/>
    </xf>
    <xf numFmtId="165" fontId="5" fillId="7" borderId="23" xfId="0" applyNumberFormat="1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164" fontId="5" fillId="7" borderId="24" xfId="0" applyNumberFormat="1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165" fontId="4" fillId="6" borderId="7" xfId="0" applyNumberFormat="1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6" fontId="4" fillId="6" borderId="7" xfId="0" applyNumberFormat="1" applyFont="1" applyFill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165" fontId="4" fillId="6" borderId="7" xfId="0" applyNumberFormat="1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left" vertical="center"/>
    </xf>
    <xf numFmtId="0" fontId="4" fillId="8" borderId="14" xfId="0" applyFont="1" applyFill="1" applyBorder="1" applyAlignment="1">
      <alignment horizontal="left" vertical="center"/>
    </xf>
    <xf numFmtId="0" fontId="9" fillId="9" borderId="20" xfId="0" applyFont="1" applyFill="1" applyBorder="1" applyAlignment="1">
      <alignment horizontal="left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9" fillId="9" borderId="10" xfId="0" applyNumberFormat="1" applyFont="1" applyFill="1" applyBorder="1" applyAlignment="1">
      <alignment horizontal="center" vertical="center"/>
    </xf>
    <xf numFmtId="165" fontId="4" fillId="8" borderId="11" xfId="0" applyNumberFormat="1" applyFont="1" applyFill="1" applyBorder="1" applyAlignment="1">
      <alignment horizontal="center" vertical="center"/>
    </xf>
    <xf numFmtId="165" fontId="4" fillId="6" borderId="9" xfId="0" applyNumberFormat="1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165" fontId="8" fillId="6" borderId="19" xfId="0" applyNumberFormat="1" applyFont="1" applyFill="1" applyBorder="1" applyAlignment="1">
      <alignment vertical="center"/>
    </xf>
    <xf numFmtId="165" fontId="4" fillId="0" borderId="15" xfId="0" applyNumberFormat="1" applyFont="1" applyBorder="1" applyAlignment="1">
      <alignment vertical="center"/>
    </xf>
    <xf numFmtId="165" fontId="4" fillId="8" borderId="15" xfId="0" applyNumberFormat="1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vertical="center"/>
    </xf>
    <xf numFmtId="1" fontId="4" fillId="0" borderId="7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0" fillId="10" borderId="0" xfId="0" applyFill="1"/>
    <xf numFmtId="0" fontId="1" fillId="10" borderId="6" xfId="0" applyFont="1" applyFill="1" applyBorder="1"/>
    <xf numFmtId="0" fontId="1" fillId="10" borderId="0" xfId="0" applyFont="1" applyFill="1"/>
    <xf numFmtId="0" fontId="2" fillId="10" borderId="6" xfId="0" applyFont="1" applyFill="1" applyBorder="1"/>
    <xf numFmtId="0" fontId="2" fillId="10" borderId="0" xfId="0" applyFont="1" applyFill="1"/>
    <xf numFmtId="0" fontId="2" fillId="10" borderId="6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1" fillId="10" borderId="6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0" fillId="10" borderId="6" xfId="0" applyFill="1" applyBorder="1"/>
    <xf numFmtId="0" fontId="11" fillId="0" borderId="25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8" fillId="11" borderId="29" xfId="0" applyFont="1" applyFill="1" applyBorder="1" applyAlignment="1">
      <alignment horizontal="left" vertical="top" wrapText="1"/>
    </xf>
    <xf numFmtId="0" fontId="4" fillId="11" borderId="30" xfId="0" applyFont="1" applyFill="1" applyBorder="1" applyAlignment="1">
      <alignment horizontal="left" vertical="top" wrapText="1"/>
    </xf>
    <xf numFmtId="0" fontId="4" fillId="11" borderId="31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9" fillId="4" borderId="1" xfId="0" applyNumberFormat="1" applyFont="1" applyFill="1" applyBorder="1" applyAlignment="1">
      <alignment horizontal="center" vertical="center"/>
    </xf>
    <xf numFmtId="165" fontId="9" fillId="4" borderId="11" xfId="0" applyNumberFormat="1" applyFont="1" applyFill="1" applyBorder="1" applyAlignment="1">
      <alignment horizontal="center" vertical="center"/>
    </xf>
    <xf numFmtId="165" fontId="9" fillId="5" borderId="1" xfId="0" applyNumberFormat="1" applyFont="1" applyFill="1" applyBorder="1" applyAlignment="1">
      <alignment horizontal="center" vertical="center"/>
    </xf>
    <xf numFmtId="165" fontId="9" fillId="5" borderId="11" xfId="0" applyNumberFormat="1" applyFont="1" applyFill="1" applyBorder="1" applyAlignment="1">
      <alignment horizontal="center" vertical="center"/>
    </xf>
    <xf numFmtId="165" fontId="9" fillId="6" borderId="17" xfId="0" applyNumberFormat="1" applyFont="1" applyFill="1" applyBorder="1" applyAlignment="1">
      <alignment horizontal="center" vertical="center"/>
    </xf>
    <xf numFmtId="165" fontId="9" fillId="6" borderId="15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14" fillId="10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AA84F"/>
      <color rgb="FFFABF8F"/>
      <color rgb="FF3876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47BE0-110F-4C48-803C-7F2864C2FA70}">
  <sheetPr>
    <tabColor rgb="FF92D050"/>
  </sheetPr>
  <dimension ref="A2:F3"/>
  <sheetViews>
    <sheetView workbookViewId="0"/>
  </sheetViews>
  <sheetFormatPr defaultRowHeight="15.75"/>
  <cols>
    <col min="1" max="16384" width="9" style="52"/>
  </cols>
  <sheetData>
    <row r="2" spans="1:6" ht="84.75" customHeight="1">
      <c r="A2" s="63" t="s">
        <v>0</v>
      </c>
      <c r="B2" s="64"/>
      <c r="C2" s="64"/>
      <c r="D2" s="64"/>
      <c r="E2" s="64"/>
      <c r="F2" s="65"/>
    </row>
    <row r="3" spans="1:6" ht="101.25" customHeight="1">
      <c r="A3" s="66" t="s">
        <v>1</v>
      </c>
      <c r="B3" s="67"/>
      <c r="C3" s="67"/>
      <c r="D3" s="67"/>
      <c r="E3" s="67"/>
      <c r="F3" s="68"/>
    </row>
  </sheetData>
  <mergeCells count="2"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04"/>
  <sheetViews>
    <sheetView tabSelected="1" zoomScale="85" zoomScaleNormal="85" workbookViewId="0">
      <selection activeCell="H10" sqref="H10"/>
    </sheetView>
  </sheetViews>
  <sheetFormatPr defaultColWidth="11.25" defaultRowHeight="15" customHeight="1"/>
  <cols>
    <col min="1" max="1" width="52.25" style="52" customWidth="1"/>
    <col min="2" max="2" width="19.125" style="52" customWidth="1"/>
    <col min="3" max="3" width="9.625" style="52" customWidth="1"/>
    <col min="4" max="4" width="12.375" style="52" customWidth="1"/>
    <col min="5" max="5" width="11.375" style="52" customWidth="1"/>
    <col min="6" max="6" width="14.25" style="52" bestFit="1" customWidth="1"/>
    <col min="7" max="7" width="15.25" style="52" bestFit="1" customWidth="1"/>
    <col min="8" max="8" width="23.375" style="52" bestFit="1" customWidth="1"/>
    <col min="9" max="9" width="26.75" style="52" bestFit="1" customWidth="1"/>
    <col min="10" max="10" width="25.625" style="52" bestFit="1" customWidth="1"/>
    <col min="11" max="11" width="3.25" style="52" customWidth="1"/>
    <col min="12" max="27" width="10.625" style="52" customWidth="1"/>
    <col min="28" max="16384" width="11.25" style="52"/>
  </cols>
  <sheetData>
    <row r="1" spans="1:27" ht="37.5" customHeight="1">
      <c r="A1" s="81" t="e" vm="1">
        <v>#VALUE!</v>
      </c>
      <c r="B1" s="83" t="s">
        <v>2</v>
      </c>
      <c r="C1" s="83"/>
      <c r="D1" s="83"/>
      <c r="E1" s="83"/>
      <c r="F1" s="83"/>
      <c r="G1" s="83"/>
      <c r="H1" s="83"/>
      <c r="I1" s="83"/>
      <c r="J1" s="86" t="s">
        <v>3</v>
      </c>
      <c r="K1" s="62"/>
    </row>
    <row r="2" spans="1:27" ht="84" customHeight="1">
      <c r="A2" s="82"/>
      <c r="B2" s="84"/>
      <c r="C2" s="84"/>
      <c r="D2" s="84"/>
      <c r="E2" s="84"/>
      <c r="F2" s="84"/>
      <c r="G2" s="84"/>
      <c r="H2" s="84"/>
      <c r="I2" s="84"/>
      <c r="J2" s="85" t="s">
        <v>4</v>
      </c>
      <c r="K2" s="53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1:27" ht="15.75" customHeight="1">
      <c r="A3" s="1"/>
      <c r="B3" s="2"/>
      <c r="C3" s="2"/>
      <c r="D3" s="2"/>
      <c r="E3" s="2"/>
      <c r="F3" s="2"/>
      <c r="G3" s="2"/>
      <c r="H3" s="22" t="s">
        <v>5</v>
      </c>
      <c r="I3" s="22" t="s">
        <v>6</v>
      </c>
      <c r="J3" s="23" t="s">
        <v>7</v>
      </c>
      <c r="K3" s="5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 ht="15.75">
      <c r="A4" s="3"/>
      <c r="B4" s="4"/>
      <c r="C4" s="2"/>
      <c r="D4" s="2"/>
      <c r="E4" s="2"/>
      <c r="F4" s="2"/>
      <c r="G4" s="2"/>
      <c r="H4" s="75">
        <f t="shared" ref="H4:I4" si="0">H38</f>
        <v>241909500</v>
      </c>
      <c r="I4" s="77">
        <f t="shared" si="0"/>
        <v>225550000</v>
      </c>
      <c r="J4" s="79">
        <f>H4-I4</f>
        <v>16359500</v>
      </c>
      <c r="K4" s="53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5" spans="1:27" ht="15.75">
      <c r="A5" s="1"/>
      <c r="B5" s="2"/>
      <c r="C5" s="2"/>
      <c r="D5" s="2"/>
      <c r="E5" s="2"/>
      <c r="F5" s="2"/>
      <c r="G5" s="2"/>
      <c r="H5" s="76"/>
      <c r="I5" s="78"/>
      <c r="J5" s="80"/>
      <c r="K5" s="53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</row>
    <row r="6" spans="1:27" ht="15.75">
      <c r="A6" s="5"/>
      <c r="B6" s="72" t="s">
        <v>8</v>
      </c>
      <c r="C6" s="73"/>
      <c r="D6" s="74"/>
      <c r="E6" s="72" t="s">
        <v>9</v>
      </c>
      <c r="F6" s="74"/>
      <c r="G6" s="21" t="s">
        <v>10</v>
      </c>
      <c r="H6" s="24" t="s">
        <v>11</v>
      </c>
      <c r="I6" s="24" t="s">
        <v>12</v>
      </c>
      <c r="J6" s="23" t="s">
        <v>7</v>
      </c>
      <c r="K6" s="55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27" ht="18.75">
      <c r="A7" s="16" t="s">
        <v>13</v>
      </c>
      <c r="B7" s="17" t="s">
        <v>14</v>
      </c>
      <c r="C7" s="17" t="s">
        <v>15</v>
      </c>
      <c r="D7" s="18" t="s">
        <v>16</v>
      </c>
      <c r="E7" s="18" t="s">
        <v>17</v>
      </c>
      <c r="F7" s="17" t="s">
        <v>18</v>
      </c>
      <c r="G7" s="18"/>
      <c r="H7" s="19"/>
      <c r="I7" s="19"/>
      <c r="J7" s="20"/>
      <c r="K7" s="57"/>
      <c r="L7" s="58"/>
      <c r="M7" s="54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</row>
    <row r="8" spans="1:27" ht="15.75">
      <c r="A8" s="36" t="s">
        <v>19</v>
      </c>
      <c r="B8" s="25"/>
      <c r="C8" s="26"/>
      <c r="D8" s="26"/>
      <c r="E8" s="26"/>
      <c r="F8" s="26"/>
      <c r="G8" s="7"/>
      <c r="H8" s="43"/>
      <c r="I8" s="43"/>
      <c r="J8" s="44"/>
      <c r="K8" s="53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</row>
    <row r="9" spans="1:27" ht="15.75">
      <c r="A9" s="37" t="s">
        <v>20</v>
      </c>
      <c r="B9" s="27" t="s">
        <v>21</v>
      </c>
      <c r="C9" s="28">
        <v>36</v>
      </c>
      <c r="D9" s="27">
        <v>75000</v>
      </c>
      <c r="E9" s="28">
        <v>1</v>
      </c>
      <c r="F9" s="33">
        <v>200000</v>
      </c>
      <c r="G9" s="8"/>
      <c r="H9" s="39">
        <f>C9*D9+E9*F9+G9</f>
        <v>2900000</v>
      </c>
      <c r="I9" s="39">
        <v>3050000</v>
      </c>
      <c r="J9" s="45">
        <f t="shared" ref="J9:J11" si="1">I9-H9</f>
        <v>150000</v>
      </c>
      <c r="K9" s="53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</row>
    <row r="10" spans="1:27" ht="15.75">
      <c r="A10" s="37" t="s">
        <v>22</v>
      </c>
      <c r="B10" s="27" t="s">
        <v>23</v>
      </c>
      <c r="C10" s="28">
        <v>24</v>
      </c>
      <c r="D10" s="27">
        <v>75000</v>
      </c>
      <c r="E10" s="28">
        <v>1</v>
      </c>
      <c r="F10" s="33">
        <v>150000</v>
      </c>
      <c r="G10" s="8"/>
      <c r="H10" s="39">
        <f t="shared" ref="H10" si="2">C10*D10+E10*F10+G10</f>
        <v>1950000</v>
      </c>
      <c r="I10" s="39">
        <v>1900000</v>
      </c>
      <c r="J10" s="46">
        <f t="shared" si="1"/>
        <v>-50000</v>
      </c>
      <c r="K10" s="53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</row>
    <row r="11" spans="1:27" ht="45.75">
      <c r="A11" s="37" t="s">
        <v>24</v>
      </c>
      <c r="B11" s="35" t="s">
        <v>25</v>
      </c>
      <c r="C11" s="28">
        <v>56</v>
      </c>
      <c r="D11" s="27">
        <v>90000</v>
      </c>
      <c r="E11" s="28">
        <v>1</v>
      </c>
      <c r="F11" s="33">
        <v>300000</v>
      </c>
      <c r="G11" s="8"/>
      <c r="H11" s="39">
        <f>C11*D11+E11*F11+G11</f>
        <v>5340000</v>
      </c>
      <c r="I11" s="39">
        <v>5100000</v>
      </c>
      <c r="J11" s="46">
        <f t="shared" si="1"/>
        <v>-240000</v>
      </c>
      <c r="K11" s="53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</row>
    <row r="12" spans="1:27" ht="15.75">
      <c r="A12" s="38"/>
      <c r="B12" s="29"/>
      <c r="C12" s="29"/>
      <c r="D12" s="29"/>
      <c r="E12" s="29"/>
      <c r="F12" s="29"/>
      <c r="G12" s="9" t="s">
        <v>26</v>
      </c>
      <c r="H12" s="40">
        <f>SUM(H9:H11)</f>
        <v>10190000</v>
      </c>
      <c r="I12" s="40">
        <f t="shared" ref="I12:J12" si="3">SUM(I9:I11)</f>
        <v>10050000</v>
      </c>
      <c r="J12" s="40">
        <f t="shared" si="3"/>
        <v>-140000</v>
      </c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</row>
    <row r="13" spans="1:27" ht="15.75">
      <c r="A13" s="36" t="s">
        <v>27</v>
      </c>
      <c r="B13" s="26"/>
      <c r="C13" s="26"/>
      <c r="D13" s="26"/>
      <c r="E13" s="26"/>
      <c r="F13" s="26"/>
      <c r="G13" s="7"/>
      <c r="H13" s="41"/>
      <c r="I13" s="41"/>
      <c r="J13" s="47"/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</row>
    <row r="14" spans="1:27" ht="15.75">
      <c r="A14" s="37" t="s">
        <v>28</v>
      </c>
      <c r="B14" s="27" t="s">
        <v>29</v>
      </c>
      <c r="C14" s="28">
        <v>120</v>
      </c>
      <c r="D14" s="27">
        <v>85000</v>
      </c>
      <c r="E14" s="28">
        <v>1</v>
      </c>
      <c r="F14" s="33">
        <v>6500000</v>
      </c>
      <c r="G14" s="8"/>
      <c r="H14" s="42">
        <f>C14*D14+E14*F14+G14</f>
        <v>16700000</v>
      </c>
      <c r="I14" s="39">
        <v>17500000</v>
      </c>
      <c r="J14" s="46">
        <f>I14-H14</f>
        <v>800000</v>
      </c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1:27" ht="15.75">
      <c r="A15" s="37" t="s">
        <v>30</v>
      </c>
      <c r="B15" s="27" t="s">
        <v>29</v>
      </c>
      <c r="C15" s="28">
        <v>100</v>
      </c>
      <c r="D15" s="27">
        <v>85000</v>
      </c>
      <c r="E15" s="28">
        <v>1</v>
      </c>
      <c r="F15" s="33">
        <v>8000000</v>
      </c>
      <c r="G15" s="8"/>
      <c r="H15" s="42">
        <f t="shared" ref="H15:H18" si="4">C15*D15+E15*F15+G15</f>
        <v>16500000</v>
      </c>
      <c r="I15" s="39">
        <v>16000000</v>
      </c>
      <c r="J15" s="46">
        <f t="shared" ref="J15:J19" si="5">I15-H15</f>
        <v>-500000</v>
      </c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</row>
    <row r="16" spans="1:27" ht="15.75">
      <c r="A16" s="37" t="s">
        <v>31</v>
      </c>
      <c r="B16" s="27" t="s">
        <v>29</v>
      </c>
      <c r="C16" s="28">
        <v>180</v>
      </c>
      <c r="D16" s="27">
        <v>85000</v>
      </c>
      <c r="E16" s="28">
        <v>1</v>
      </c>
      <c r="F16" s="33">
        <v>22000000</v>
      </c>
      <c r="G16" s="8"/>
      <c r="H16" s="42">
        <f t="shared" si="4"/>
        <v>37300000</v>
      </c>
      <c r="I16" s="39">
        <v>39000000</v>
      </c>
      <c r="J16" s="46">
        <f t="shared" si="5"/>
        <v>1700000</v>
      </c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 ht="15.75">
      <c r="A17" s="37" t="s">
        <v>32</v>
      </c>
      <c r="B17" s="27" t="s">
        <v>33</v>
      </c>
      <c r="C17" s="28">
        <v>200</v>
      </c>
      <c r="D17" s="27">
        <v>60000</v>
      </c>
      <c r="E17" s="28">
        <v>1</v>
      </c>
      <c r="F17" s="33">
        <v>28000000</v>
      </c>
      <c r="G17" s="8"/>
      <c r="H17" s="42">
        <f t="shared" si="4"/>
        <v>40000000</v>
      </c>
      <c r="I17" s="39">
        <v>42000000</v>
      </c>
      <c r="J17" s="46">
        <f t="shared" si="5"/>
        <v>2000000</v>
      </c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</row>
    <row r="18" spans="1:27" ht="15.75">
      <c r="A18" s="37" t="s">
        <v>34</v>
      </c>
      <c r="B18" s="27" t="s">
        <v>33</v>
      </c>
      <c r="C18" s="28">
        <v>120</v>
      </c>
      <c r="D18" s="27">
        <v>60000</v>
      </c>
      <c r="E18" s="28">
        <v>1</v>
      </c>
      <c r="F18" s="33">
        <v>12000000</v>
      </c>
      <c r="G18" s="8"/>
      <c r="H18" s="42">
        <f t="shared" si="4"/>
        <v>19200000</v>
      </c>
      <c r="I18" s="39">
        <v>18500000</v>
      </c>
      <c r="J18" s="46">
        <f t="shared" si="5"/>
        <v>-700000</v>
      </c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1:27" ht="15.75">
      <c r="A19" s="37" t="s">
        <v>35</v>
      </c>
      <c r="B19" s="27" t="s">
        <v>29</v>
      </c>
      <c r="C19" s="28">
        <v>160</v>
      </c>
      <c r="D19" s="27">
        <v>85000</v>
      </c>
      <c r="E19" s="28">
        <v>1</v>
      </c>
      <c r="F19" s="33">
        <v>35000000</v>
      </c>
      <c r="G19" s="8"/>
      <c r="H19" s="42">
        <f t="shared" ref="H19" si="6">C19*D19+E19*F19+G19</f>
        <v>48600000</v>
      </c>
      <c r="I19" s="39">
        <v>50000000</v>
      </c>
      <c r="J19" s="46">
        <f t="shared" si="5"/>
        <v>1400000</v>
      </c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</row>
    <row r="20" spans="1:27" ht="15.75">
      <c r="A20" s="38"/>
      <c r="B20" s="29"/>
      <c r="C20" s="29"/>
      <c r="D20" s="29"/>
      <c r="E20" s="29"/>
      <c r="F20" s="29"/>
      <c r="G20" s="9" t="s">
        <v>26</v>
      </c>
      <c r="H20" s="40">
        <f>SUM(H14:H19)</f>
        <v>178300000</v>
      </c>
      <c r="I20" s="40">
        <f>SUM(I14:I19)</f>
        <v>183000000</v>
      </c>
      <c r="J20" s="40">
        <f>SUM(J14:J19)</f>
        <v>4700000</v>
      </c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</row>
    <row r="21" spans="1:27" ht="15.75">
      <c r="A21" s="36" t="s">
        <v>36</v>
      </c>
      <c r="B21" s="25"/>
      <c r="C21" s="25"/>
      <c r="D21" s="25"/>
      <c r="E21" s="25"/>
      <c r="F21" s="25"/>
      <c r="G21" s="6"/>
      <c r="H21" s="41"/>
      <c r="I21" s="41"/>
      <c r="J21" s="47"/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</row>
    <row r="22" spans="1:27" ht="15.75">
      <c r="A22" s="37" t="s">
        <v>37</v>
      </c>
      <c r="B22" s="30" t="s">
        <v>38</v>
      </c>
      <c r="C22" s="31">
        <v>40</v>
      </c>
      <c r="D22" s="30">
        <v>75000</v>
      </c>
      <c r="E22" s="49">
        <v>1</v>
      </c>
      <c r="F22" s="34">
        <v>1200000</v>
      </c>
      <c r="G22" s="10"/>
      <c r="H22" s="39">
        <f>C22*D22+E22*F22+G22</f>
        <v>4200000</v>
      </c>
      <c r="I22" s="39">
        <v>4500000</v>
      </c>
      <c r="J22" s="46">
        <f t="shared" ref="J22:J24" si="7">I22-H22</f>
        <v>300000</v>
      </c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</row>
    <row r="23" spans="1:27" ht="15.75">
      <c r="A23" s="37" t="s">
        <v>39</v>
      </c>
      <c r="B23" s="30" t="s">
        <v>38</v>
      </c>
      <c r="C23" s="31">
        <v>60</v>
      </c>
      <c r="D23" s="30">
        <v>75000</v>
      </c>
      <c r="E23" s="49">
        <v>1</v>
      </c>
      <c r="F23" s="34">
        <v>3500000</v>
      </c>
      <c r="G23" s="10"/>
      <c r="H23" s="39">
        <f t="shared" ref="H23:H24" si="8">C23*D23+E23*F23+G23</f>
        <v>8000000</v>
      </c>
      <c r="I23" s="39">
        <v>9200000</v>
      </c>
      <c r="J23" s="46">
        <f t="shared" si="7"/>
        <v>1200000</v>
      </c>
      <c r="K23" s="53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</row>
    <row r="24" spans="1:27" ht="15.75">
      <c r="A24" s="37" t="s">
        <v>40</v>
      </c>
      <c r="B24" s="30" t="s">
        <v>38</v>
      </c>
      <c r="C24" s="31">
        <v>50</v>
      </c>
      <c r="D24" s="30">
        <v>75000</v>
      </c>
      <c r="E24" s="49">
        <v>1</v>
      </c>
      <c r="F24" s="34">
        <v>4000000</v>
      </c>
      <c r="G24" s="11"/>
      <c r="H24" s="39">
        <f t="shared" si="8"/>
        <v>7750000</v>
      </c>
      <c r="I24" s="39">
        <v>8000000</v>
      </c>
      <c r="J24" s="46">
        <f t="shared" si="7"/>
        <v>250000</v>
      </c>
      <c r="K24" s="53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</row>
    <row r="25" spans="1:27" ht="15.75">
      <c r="A25" s="38"/>
      <c r="B25" s="29"/>
      <c r="C25" s="29"/>
      <c r="D25" s="29"/>
      <c r="E25" s="29"/>
      <c r="F25" s="29"/>
      <c r="G25" s="9" t="s">
        <v>26</v>
      </c>
      <c r="H25" s="40">
        <f>SUM(H22:H24)</f>
        <v>19950000</v>
      </c>
      <c r="I25" s="40">
        <f>SUM(I22:I24)</f>
        <v>21700000</v>
      </c>
      <c r="J25" s="40">
        <f>SUM(J22:J24)</f>
        <v>1750000</v>
      </c>
      <c r="K25" s="53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</row>
    <row r="26" spans="1:27" ht="15.75">
      <c r="A26" s="36" t="s">
        <v>41</v>
      </c>
      <c r="B26" s="25"/>
      <c r="C26" s="25"/>
      <c r="D26" s="25"/>
      <c r="E26" s="25"/>
      <c r="F26" s="25"/>
      <c r="G26" s="6"/>
      <c r="H26" s="41"/>
      <c r="I26" s="41"/>
      <c r="J26" s="47"/>
      <c r="K26" s="53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</row>
    <row r="27" spans="1:27" ht="15.75">
      <c r="A27" s="37" t="s">
        <v>42</v>
      </c>
      <c r="B27" s="30" t="s">
        <v>38</v>
      </c>
      <c r="C27" s="31">
        <v>32</v>
      </c>
      <c r="D27" s="30">
        <v>75000</v>
      </c>
      <c r="E27" s="49">
        <v>1</v>
      </c>
      <c r="F27" s="34">
        <v>300000</v>
      </c>
      <c r="G27" s="10"/>
      <c r="H27" s="39">
        <f>C27*D27+E27*F27+G27</f>
        <v>2700000</v>
      </c>
      <c r="I27" s="39">
        <v>2700000</v>
      </c>
      <c r="J27" s="46">
        <f t="shared" ref="J27:J30" si="9">I27-H27</f>
        <v>0</v>
      </c>
      <c r="K27" s="53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</row>
    <row r="28" spans="1:27" ht="15.75">
      <c r="A28" s="37" t="s">
        <v>43</v>
      </c>
      <c r="B28" s="30" t="s">
        <v>38</v>
      </c>
      <c r="C28" s="31">
        <v>80</v>
      </c>
      <c r="D28" s="30">
        <v>75000</v>
      </c>
      <c r="E28" s="49">
        <v>1</v>
      </c>
      <c r="F28" s="34">
        <v>500000</v>
      </c>
      <c r="G28" s="10"/>
      <c r="H28" s="39">
        <f t="shared" ref="H28" si="10">C28*D28+E28*F28+G28</f>
        <v>6500000</v>
      </c>
      <c r="I28" s="39">
        <v>7000000</v>
      </c>
      <c r="J28" s="46">
        <f>I28-H28</f>
        <v>500000</v>
      </c>
      <c r="K28" s="53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</row>
    <row r="29" spans="1:27" ht="15.75">
      <c r="A29" s="37" t="s">
        <v>44</v>
      </c>
      <c r="B29" s="30" t="s">
        <v>38</v>
      </c>
      <c r="C29" s="31">
        <v>40</v>
      </c>
      <c r="D29" s="30">
        <v>75000</v>
      </c>
      <c r="E29" s="49">
        <v>1</v>
      </c>
      <c r="F29" s="34">
        <v>400000</v>
      </c>
      <c r="G29" s="10"/>
      <c r="H29" s="39">
        <f t="shared" ref="H29:H30" si="11">C29*D29+E29*F29+G29</f>
        <v>3400000</v>
      </c>
      <c r="I29" s="39">
        <v>3800000</v>
      </c>
      <c r="J29" s="46">
        <f>I29-H29</f>
        <v>400000</v>
      </c>
      <c r="K29" s="53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</row>
    <row r="30" spans="1:27" ht="15.75">
      <c r="A30" s="37" t="s">
        <v>45</v>
      </c>
      <c r="B30" s="30" t="s">
        <v>38</v>
      </c>
      <c r="C30" s="31">
        <v>36</v>
      </c>
      <c r="D30" s="30">
        <v>75000</v>
      </c>
      <c r="E30" s="49">
        <v>1</v>
      </c>
      <c r="F30" s="34">
        <v>300000</v>
      </c>
      <c r="G30" s="11"/>
      <c r="H30" s="39">
        <f t="shared" si="11"/>
        <v>3000000</v>
      </c>
      <c r="I30" s="39">
        <v>3200000</v>
      </c>
      <c r="J30" s="46">
        <f t="shared" si="9"/>
        <v>200000</v>
      </c>
      <c r="K30" s="53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</row>
    <row r="31" spans="1:27" ht="15.75">
      <c r="A31" s="38"/>
      <c r="B31" s="29"/>
      <c r="C31" s="29"/>
      <c r="D31" s="29"/>
      <c r="E31" s="29"/>
      <c r="F31" s="29"/>
      <c r="G31" s="9" t="s">
        <v>26</v>
      </c>
      <c r="H31" s="40">
        <f>SUM(H27:H30)</f>
        <v>15600000</v>
      </c>
      <c r="I31" s="40">
        <f>SUM(I29:I30)</f>
        <v>7000000</v>
      </c>
      <c r="J31" s="40">
        <f>SUM(J29:J30)</f>
        <v>600000</v>
      </c>
      <c r="K31" s="53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</row>
    <row r="32" spans="1:27" ht="15.75" customHeight="1">
      <c r="A32" s="36" t="s">
        <v>46</v>
      </c>
      <c r="B32" s="25"/>
      <c r="C32" s="25"/>
      <c r="D32" s="25"/>
      <c r="E32" s="25"/>
      <c r="F32" s="25"/>
      <c r="G32" s="6"/>
      <c r="H32" s="41"/>
      <c r="I32" s="41"/>
      <c r="J32" s="47"/>
      <c r="K32" s="53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</row>
    <row r="33" spans="1:27" ht="31.5" customHeight="1">
      <c r="A33" s="37" t="s">
        <v>47</v>
      </c>
      <c r="B33" s="50" t="s">
        <v>25</v>
      </c>
      <c r="C33" s="31">
        <v>32</v>
      </c>
      <c r="D33" s="30">
        <v>75000</v>
      </c>
      <c r="E33" s="49">
        <v>1</v>
      </c>
      <c r="F33" s="34">
        <v>300000</v>
      </c>
      <c r="G33" s="10"/>
      <c r="H33" s="39">
        <f>C33*D33+E33*F33+G33</f>
        <v>2700000</v>
      </c>
      <c r="I33" s="39">
        <v>2800000</v>
      </c>
      <c r="J33" s="46">
        <f t="shared" ref="J33:J35" si="12">I33-H33</f>
        <v>100000</v>
      </c>
      <c r="K33" s="53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</row>
    <row r="34" spans="1:27" ht="15.75" customHeight="1">
      <c r="A34" s="37" t="s">
        <v>48</v>
      </c>
      <c r="B34" s="51" t="s">
        <v>49</v>
      </c>
      <c r="C34" s="31">
        <v>24</v>
      </c>
      <c r="D34" s="30">
        <v>75000</v>
      </c>
      <c r="E34" s="49">
        <v>1</v>
      </c>
      <c r="F34" s="34">
        <v>200000</v>
      </c>
      <c r="G34" s="10"/>
      <c r="H34" s="39">
        <f t="shared" ref="H34:H35" si="13">C34*D34+E34*F34+G34</f>
        <v>2000000</v>
      </c>
      <c r="I34" s="39">
        <v>2000000</v>
      </c>
      <c r="J34" s="46">
        <f t="shared" si="12"/>
        <v>0</v>
      </c>
      <c r="K34" s="53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</row>
    <row r="35" spans="1:27" ht="15.75" customHeight="1">
      <c r="A35" s="37" t="s">
        <v>50</v>
      </c>
      <c r="B35" s="32" t="s">
        <v>23</v>
      </c>
      <c r="C35" s="31">
        <v>20</v>
      </c>
      <c r="D35" s="30">
        <v>75000</v>
      </c>
      <c r="E35" s="49">
        <v>1</v>
      </c>
      <c r="F35" s="34">
        <v>150000</v>
      </c>
      <c r="G35" s="11"/>
      <c r="H35" s="39">
        <f t="shared" si="13"/>
        <v>1650000</v>
      </c>
      <c r="I35" s="39">
        <v>1800000</v>
      </c>
      <c r="J35" s="46">
        <f t="shared" si="12"/>
        <v>150000</v>
      </c>
      <c r="K35" s="53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</row>
    <row r="36" spans="1:27" ht="15.75" customHeight="1">
      <c r="A36" s="38"/>
      <c r="B36" s="29"/>
      <c r="C36" s="29"/>
      <c r="D36" s="29"/>
      <c r="E36" s="29"/>
      <c r="F36" s="29"/>
      <c r="G36" s="9" t="s">
        <v>26</v>
      </c>
      <c r="H36" s="40">
        <f>SUM(H33:H35)</f>
        <v>6350000</v>
      </c>
      <c r="I36" s="40">
        <f>SUM(I34:I35)</f>
        <v>3800000</v>
      </c>
      <c r="J36" s="40">
        <f>SUM(J34:J35)</f>
        <v>150000</v>
      </c>
      <c r="K36" s="53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</row>
    <row r="37" spans="1:27" ht="15.75" customHeight="1">
      <c r="A37" s="37" t="s">
        <v>51</v>
      </c>
      <c r="B37" s="6"/>
      <c r="C37" s="6"/>
      <c r="D37" s="6"/>
      <c r="E37" s="6"/>
      <c r="F37" s="6"/>
      <c r="G37" s="6"/>
      <c r="H37" s="41">
        <f>5%*(H36+H31+H25+H20+H12)</f>
        <v>11519500</v>
      </c>
      <c r="I37" s="41"/>
      <c r="J37" s="48"/>
      <c r="K37" s="53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</row>
    <row r="38" spans="1:27" ht="27" customHeight="1">
      <c r="A38" s="13" t="s">
        <v>52</v>
      </c>
      <c r="B38" s="14"/>
      <c r="C38" s="14"/>
      <c r="D38" s="14"/>
      <c r="E38" s="14"/>
      <c r="F38" s="14"/>
      <c r="G38" s="14"/>
      <c r="H38" s="12">
        <f>H12+H20+H36+H25+H31++H37</f>
        <v>241909500</v>
      </c>
      <c r="I38" s="12">
        <f>SUM(I12,I20,I25,I31,I36)</f>
        <v>225550000</v>
      </c>
      <c r="J38" s="15">
        <f>H38-I38</f>
        <v>16359500</v>
      </c>
      <c r="K38" s="53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</row>
    <row r="39" spans="1:27" ht="15.75" customHeight="1">
      <c r="A39" s="53"/>
      <c r="B39" s="53"/>
      <c r="C39" s="53"/>
      <c r="D39" s="53"/>
      <c r="E39" s="53"/>
      <c r="F39" s="53"/>
      <c r="G39" s="53"/>
      <c r="H39" s="59"/>
      <c r="I39" s="59"/>
      <c r="J39" s="53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</row>
    <row r="40" spans="1:27" ht="15.75" customHeight="1">
      <c r="A40" s="54"/>
      <c r="B40" s="54"/>
      <c r="C40" s="54"/>
      <c r="D40" s="54"/>
      <c r="E40" s="54"/>
      <c r="F40" s="54"/>
      <c r="G40" s="54"/>
      <c r="H40" s="60"/>
      <c r="I40" s="60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</row>
    <row r="41" spans="1:27" ht="15.75" customHeight="1">
      <c r="A41" s="54"/>
      <c r="B41" s="54"/>
      <c r="C41" s="54"/>
      <c r="D41" s="54"/>
      <c r="E41" s="54"/>
      <c r="F41" s="54"/>
      <c r="G41" s="54"/>
      <c r="H41" s="60"/>
      <c r="I41" s="60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</row>
    <row r="42" spans="1:27" ht="39.75" customHeight="1">
      <c r="A42" s="69" t="s">
        <v>53</v>
      </c>
      <c r="B42" s="70"/>
      <c r="C42" s="70"/>
      <c r="D42" s="70"/>
      <c r="E42" s="70"/>
      <c r="F42" s="70"/>
      <c r="G42" s="70"/>
      <c r="H42" s="70"/>
      <c r="I42" s="70"/>
      <c r="J42" s="71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</row>
    <row r="43" spans="1:27" ht="15.75" customHeight="1">
      <c r="A43" s="54"/>
      <c r="B43" s="54"/>
      <c r="C43" s="54"/>
      <c r="D43" s="54"/>
      <c r="E43" s="54"/>
      <c r="F43" s="54"/>
      <c r="G43" s="54"/>
      <c r="H43" s="60"/>
      <c r="I43" s="60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</row>
    <row r="44" spans="1:27" ht="15.75" customHeight="1">
      <c r="A44" s="54"/>
      <c r="B44" s="54"/>
      <c r="C44" s="54"/>
      <c r="D44" s="54"/>
      <c r="E44" s="54"/>
      <c r="F44" s="54"/>
      <c r="G44" s="54"/>
      <c r="H44" s="60"/>
      <c r="I44" s="60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</row>
    <row r="45" spans="1:27" ht="15.75" customHeight="1">
      <c r="A45" s="54"/>
      <c r="B45" s="54"/>
      <c r="C45" s="54"/>
      <c r="D45" s="54"/>
      <c r="E45" s="54"/>
      <c r="F45" s="54"/>
      <c r="G45" s="54"/>
      <c r="H45" s="60"/>
      <c r="I45" s="60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</row>
    <row r="46" spans="1:27" ht="15.75" customHeight="1">
      <c r="A46" s="54"/>
      <c r="B46" s="54"/>
      <c r="C46" s="54"/>
      <c r="D46" s="54"/>
      <c r="E46" s="54"/>
      <c r="F46" s="54"/>
      <c r="G46" s="54"/>
      <c r="H46" s="60"/>
      <c r="I46" s="60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</row>
    <row r="47" spans="1:27" ht="15.75" customHeight="1">
      <c r="A47" s="54"/>
      <c r="B47" s="54"/>
      <c r="C47" s="54"/>
      <c r="D47" s="54"/>
      <c r="E47" s="54"/>
      <c r="F47" s="54"/>
      <c r="G47" s="54"/>
      <c r="H47" s="60"/>
      <c r="I47" s="60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</row>
    <row r="48" spans="1:27" ht="15.75" customHeight="1">
      <c r="A48" s="54"/>
      <c r="B48" s="54"/>
      <c r="C48" s="54"/>
      <c r="D48" s="54"/>
      <c r="E48" s="54"/>
      <c r="F48" s="54"/>
      <c r="G48" s="54"/>
      <c r="H48" s="60"/>
      <c r="I48" s="60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</row>
    <row r="49" spans="1:27" ht="15.75" customHeight="1">
      <c r="A49" s="54"/>
      <c r="B49" s="54"/>
      <c r="C49" s="54"/>
      <c r="D49" s="54"/>
      <c r="E49" s="54"/>
      <c r="F49" s="54"/>
      <c r="G49" s="54"/>
      <c r="H49" s="60"/>
      <c r="I49" s="60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</row>
    <row r="50" spans="1:27" ht="15.75" customHeight="1">
      <c r="A50" s="54"/>
      <c r="B50" s="54"/>
      <c r="C50" s="54"/>
      <c r="D50" s="54"/>
      <c r="E50" s="54"/>
      <c r="F50" s="54"/>
      <c r="G50" s="54"/>
      <c r="H50" s="60"/>
      <c r="I50" s="60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</row>
    <row r="51" spans="1:27" ht="15.75" customHeight="1">
      <c r="A51" s="54"/>
      <c r="B51" s="54"/>
      <c r="C51" s="54"/>
      <c r="D51" s="54"/>
      <c r="E51" s="54"/>
      <c r="F51" s="54"/>
      <c r="G51" s="54"/>
      <c r="H51" s="60"/>
      <c r="I51" s="60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</row>
    <row r="52" spans="1:27" ht="15.75" customHeight="1">
      <c r="A52" s="54"/>
      <c r="B52" s="54"/>
      <c r="C52" s="54"/>
      <c r="D52" s="54"/>
      <c r="E52" s="54"/>
      <c r="F52" s="54"/>
      <c r="G52" s="54"/>
      <c r="H52" s="60"/>
      <c r="I52" s="60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</row>
    <row r="53" spans="1:27" ht="15.75" customHeight="1">
      <c r="A53" s="54"/>
      <c r="B53" s="54"/>
      <c r="C53" s="54"/>
      <c r="D53" s="54"/>
      <c r="E53" s="54"/>
      <c r="F53" s="54"/>
      <c r="G53" s="54"/>
      <c r="H53" s="60"/>
      <c r="I53" s="60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</row>
    <row r="54" spans="1:27" ht="15.75" customHeight="1">
      <c r="A54" s="54"/>
      <c r="B54" s="54"/>
      <c r="C54" s="54"/>
      <c r="D54" s="54"/>
      <c r="E54" s="54"/>
      <c r="F54" s="54"/>
      <c r="G54" s="54"/>
      <c r="H54" s="60"/>
      <c r="I54" s="60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</row>
    <row r="55" spans="1:27" ht="15.75" customHeight="1">
      <c r="A55" s="54"/>
      <c r="B55" s="54"/>
      <c r="C55" s="54"/>
      <c r="D55" s="54"/>
      <c r="E55" s="54"/>
      <c r="F55" s="54"/>
      <c r="G55" s="54"/>
      <c r="H55" s="60"/>
      <c r="I55" s="60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</row>
    <row r="56" spans="1:27" ht="15.75" customHeight="1">
      <c r="A56" s="54"/>
      <c r="B56" s="54"/>
      <c r="C56" s="54"/>
      <c r="D56" s="54"/>
      <c r="E56" s="54"/>
      <c r="F56" s="54"/>
      <c r="G56" s="54"/>
      <c r="H56" s="60"/>
      <c r="I56" s="60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</row>
    <row r="57" spans="1:27" ht="15.75" customHeight="1">
      <c r="A57" s="54"/>
      <c r="B57" s="54"/>
      <c r="C57" s="54"/>
      <c r="D57" s="54"/>
      <c r="E57" s="54"/>
      <c r="F57" s="54"/>
      <c r="G57" s="54"/>
      <c r="H57" s="60"/>
      <c r="I57" s="60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</row>
    <row r="58" spans="1:27" ht="15.75" customHeight="1">
      <c r="A58" s="54"/>
      <c r="B58" s="54"/>
      <c r="C58" s="54"/>
      <c r="D58" s="54"/>
      <c r="E58" s="54"/>
      <c r="F58" s="54"/>
      <c r="G58" s="54"/>
      <c r="H58" s="60"/>
      <c r="I58" s="60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</row>
    <row r="59" spans="1:27" ht="15.75" customHeight="1">
      <c r="A59" s="54"/>
      <c r="B59" s="54"/>
      <c r="C59" s="54"/>
      <c r="D59" s="54"/>
      <c r="E59" s="54"/>
      <c r="F59" s="54"/>
      <c r="G59" s="54"/>
      <c r="H59" s="60"/>
      <c r="I59" s="60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</row>
    <row r="60" spans="1:27" ht="15.75" customHeight="1">
      <c r="A60" s="54"/>
      <c r="B60" s="54"/>
      <c r="C60" s="54"/>
      <c r="D60" s="54"/>
      <c r="E60" s="54"/>
      <c r="F60" s="54"/>
      <c r="G60" s="54"/>
      <c r="H60" s="60"/>
      <c r="I60" s="60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</row>
    <row r="61" spans="1:27" ht="15.75" customHeight="1">
      <c r="A61" s="54"/>
      <c r="B61" s="54"/>
      <c r="C61" s="54"/>
      <c r="D61" s="54"/>
      <c r="E61" s="54"/>
      <c r="F61" s="54"/>
      <c r="G61" s="54"/>
      <c r="H61" s="60"/>
      <c r="I61" s="60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</row>
    <row r="62" spans="1:27" ht="15.75" customHeight="1">
      <c r="A62" s="54"/>
      <c r="B62" s="54"/>
      <c r="C62" s="54"/>
      <c r="D62" s="54"/>
      <c r="E62" s="54"/>
      <c r="F62" s="54"/>
      <c r="G62" s="54"/>
      <c r="H62" s="60"/>
      <c r="I62" s="60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</row>
    <row r="63" spans="1:27" ht="15.75" customHeight="1">
      <c r="A63" s="54"/>
      <c r="B63" s="54"/>
      <c r="C63" s="54"/>
      <c r="D63" s="54"/>
      <c r="E63" s="54"/>
      <c r="F63" s="54"/>
      <c r="G63" s="54"/>
      <c r="H63" s="60"/>
      <c r="I63" s="60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</row>
    <row r="64" spans="1:27" ht="15.75" customHeight="1">
      <c r="A64" s="54"/>
      <c r="B64" s="54"/>
      <c r="C64" s="54"/>
      <c r="D64" s="54"/>
      <c r="E64" s="54"/>
      <c r="F64" s="54"/>
      <c r="G64" s="54"/>
      <c r="H64" s="60"/>
      <c r="I64" s="60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</row>
    <row r="65" spans="1:27" ht="15.75" customHeight="1">
      <c r="A65" s="54"/>
      <c r="B65" s="54"/>
      <c r="C65" s="54"/>
      <c r="D65" s="54"/>
      <c r="E65" s="54"/>
      <c r="F65" s="54"/>
      <c r="G65" s="54"/>
      <c r="H65" s="60"/>
      <c r="I65" s="60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</row>
    <row r="66" spans="1:27" ht="15.75" customHeight="1">
      <c r="A66" s="54"/>
      <c r="B66" s="54"/>
      <c r="C66" s="54"/>
      <c r="D66" s="54"/>
      <c r="E66" s="54"/>
      <c r="F66" s="54"/>
      <c r="G66" s="54"/>
      <c r="H66" s="60"/>
      <c r="I66" s="60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</row>
    <row r="67" spans="1:27" ht="15.75" customHeight="1">
      <c r="A67" s="54"/>
      <c r="B67" s="54"/>
      <c r="C67" s="54"/>
      <c r="D67" s="54"/>
      <c r="E67" s="54"/>
      <c r="F67" s="54"/>
      <c r="G67" s="54"/>
      <c r="H67" s="60"/>
      <c r="I67" s="60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</row>
    <row r="68" spans="1:27" ht="15.75" customHeight="1">
      <c r="A68" s="54"/>
      <c r="B68" s="54"/>
      <c r="C68" s="54"/>
      <c r="D68" s="54"/>
      <c r="E68" s="54"/>
      <c r="F68" s="54"/>
      <c r="G68" s="54"/>
      <c r="H68" s="60"/>
      <c r="I68" s="60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</row>
    <row r="69" spans="1:27" ht="15.75" customHeight="1">
      <c r="A69" s="54"/>
      <c r="B69" s="54"/>
      <c r="C69" s="54"/>
      <c r="D69" s="54"/>
      <c r="E69" s="54"/>
      <c r="F69" s="54"/>
      <c r="G69" s="54"/>
      <c r="H69" s="60"/>
      <c r="I69" s="60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</row>
    <row r="70" spans="1:27" ht="15.75" customHeight="1">
      <c r="A70" s="54"/>
      <c r="B70" s="54"/>
      <c r="C70" s="54"/>
      <c r="D70" s="54"/>
      <c r="E70" s="54"/>
      <c r="F70" s="54"/>
      <c r="G70" s="54"/>
      <c r="H70" s="60"/>
      <c r="I70" s="60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</row>
    <row r="71" spans="1:27" ht="15.75" customHeight="1">
      <c r="A71" s="54"/>
      <c r="B71" s="54"/>
      <c r="C71" s="54"/>
      <c r="D71" s="54"/>
      <c r="E71" s="54"/>
      <c r="F71" s="54"/>
      <c r="G71" s="54"/>
      <c r="H71" s="60"/>
      <c r="I71" s="60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</row>
    <row r="72" spans="1:27" ht="15.75" customHeight="1">
      <c r="A72" s="54"/>
      <c r="B72" s="54"/>
      <c r="C72" s="54"/>
      <c r="D72" s="54"/>
      <c r="E72" s="54"/>
      <c r="F72" s="54"/>
      <c r="G72" s="54"/>
      <c r="H72" s="60"/>
      <c r="I72" s="60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</row>
    <row r="73" spans="1:27" ht="15.75" customHeight="1">
      <c r="A73" s="54"/>
      <c r="B73" s="54"/>
      <c r="C73" s="54"/>
      <c r="D73" s="54"/>
      <c r="E73" s="54"/>
      <c r="F73" s="54"/>
      <c r="G73" s="54"/>
      <c r="H73" s="60"/>
      <c r="I73" s="60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</row>
    <row r="74" spans="1:27" ht="15.75" customHeight="1">
      <c r="A74" s="54"/>
      <c r="B74" s="54"/>
      <c r="C74" s="54"/>
      <c r="D74" s="54"/>
      <c r="E74" s="54"/>
      <c r="F74" s="54"/>
      <c r="G74" s="54"/>
      <c r="H74" s="60"/>
      <c r="I74" s="60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</row>
    <row r="75" spans="1:27" ht="15.75" customHeight="1">
      <c r="A75" s="54"/>
      <c r="B75" s="54"/>
      <c r="C75" s="54"/>
      <c r="D75" s="54"/>
      <c r="E75" s="54"/>
      <c r="F75" s="54"/>
      <c r="G75" s="54"/>
      <c r="H75" s="60"/>
      <c r="I75" s="60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</row>
    <row r="76" spans="1:27" ht="15.75" customHeight="1">
      <c r="A76" s="54"/>
      <c r="B76" s="54"/>
      <c r="C76" s="54"/>
      <c r="D76" s="54"/>
      <c r="E76" s="54"/>
      <c r="F76" s="54"/>
      <c r="G76" s="54"/>
      <c r="H76" s="60"/>
      <c r="I76" s="60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</row>
    <row r="77" spans="1:27" ht="15.75" customHeight="1">
      <c r="A77" s="54"/>
      <c r="B77" s="54"/>
      <c r="C77" s="54"/>
      <c r="D77" s="54"/>
      <c r="E77" s="54"/>
      <c r="F77" s="54"/>
      <c r="G77" s="54"/>
      <c r="H77" s="60"/>
      <c r="I77" s="60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</row>
    <row r="78" spans="1:27" ht="15.75" customHeight="1">
      <c r="A78" s="54"/>
      <c r="B78" s="54"/>
      <c r="C78" s="54"/>
      <c r="D78" s="54"/>
      <c r="E78" s="54"/>
      <c r="F78" s="54"/>
      <c r="G78" s="54"/>
      <c r="H78" s="60"/>
      <c r="I78" s="60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</row>
    <row r="79" spans="1:27" ht="15.75" customHeight="1">
      <c r="A79" s="54"/>
      <c r="B79" s="54"/>
      <c r="C79" s="54"/>
      <c r="D79" s="54"/>
      <c r="E79" s="54"/>
      <c r="F79" s="54"/>
      <c r="G79" s="54"/>
      <c r="H79" s="60"/>
      <c r="I79" s="60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</row>
    <row r="80" spans="1:27" ht="15.75" customHeight="1">
      <c r="A80" s="54"/>
      <c r="B80" s="54"/>
      <c r="C80" s="54"/>
      <c r="D80" s="54"/>
      <c r="E80" s="54"/>
      <c r="F80" s="54"/>
      <c r="G80" s="54"/>
      <c r="H80" s="60"/>
      <c r="I80" s="60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</row>
    <row r="81" spans="1:27" ht="15.75" customHeight="1">
      <c r="A81" s="54"/>
      <c r="B81" s="54"/>
      <c r="C81" s="54"/>
      <c r="D81" s="54"/>
      <c r="E81" s="54"/>
      <c r="F81" s="54"/>
      <c r="G81" s="54"/>
      <c r="H81" s="60"/>
      <c r="I81" s="60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</row>
    <row r="82" spans="1:27" ht="15.75" customHeight="1">
      <c r="A82" s="54"/>
      <c r="B82" s="54"/>
      <c r="C82" s="54"/>
      <c r="D82" s="54"/>
      <c r="E82" s="54"/>
      <c r="F82" s="54"/>
      <c r="G82" s="54"/>
      <c r="H82" s="60"/>
      <c r="I82" s="60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</row>
    <row r="83" spans="1:27" ht="15.75" customHeight="1">
      <c r="A83" s="54"/>
      <c r="B83" s="54"/>
      <c r="C83" s="54"/>
      <c r="D83" s="54"/>
      <c r="E83" s="54"/>
      <c r="F83" s="54"/>
      <c r="G83" s="54"/>
      <c r="H83" s="60"/>
      <c r="I83" s="60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</row>
    <row r="84" spans="1:27" ht="15.75" customHeight="1">
      <c r="A84" s="54"/>
      <c r="B84" s="54"/>
      <c r="C84" s="54"/>
      <c r="D84" s="54"/>
      <c r="E84" s="54"/>
      <c r="F84" s="54"/>
      <c r="G84" s="54"/>
      <c r="H84" s="60"/>
      <c r="I84" s="60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</row>
    <row r="85" spans="1:27" ht="15.75" customHeight="1">
      <c r="A85" s="54"/>
      <c r="B85" s="54"/>
      <c r="C85" s="54"/>
      <c r="D85" s="54"/>
      <c r="E85" s="54"/>
      <c r="F85" s="54"/>
      <c r="G85" s="54"/>
      <c r="H85" s="60"/>
      <c r="I85" s="60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</row>
    <row r="86" spans="1:27" ht="15.75" customHeight="1">
      <c r="A86" s="54"/>
      <c r="B86" s="54"/>
      <c r="C86" s="54"/>
      <c r="D86" s="54"/>
      <c r="E86" s="54"/>
      <c r="F86" s="54"/>
      <c r="G86" s="54"/>
      <c r="H86" s="60"/>
      <c r="I86" s="60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</row>
    <row r="87" spans="1:27" ht="15.75" customHeight="1">
      <c r="A87" s="54"/>
      <c r="B87" s="54"/>
      <c r="C87" s="54"/>
      <c r="D87" s="54"/>
      <c r="E87" s="54"/>
      <c r="F87" s="54"/>
      <c r="G87" s="54"/>
      <c r="H87" s="60"/>
      <c r="I87" s="60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</row>
    <row r="88" spans="1:27" ht="15.75" customHeight="1">
      <c r="A88" s="54"/>
      <c r="B88" s="54"/>
      <c r="C88" s="54"/>
      <c r="D88" s="54"/>
      <c r="E88" s="54"/>
      <c r="F88" s="54"/>
      <c r="G88" s="54"/>
      <c r="H88" s="60"/>
      <c r="I88" s="60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</row>
    <row r="89" spans="1:27" ht="15.75" customHeight="1">
      <c r="A89" s="54"/>
      <c r="B89" s="54"/>
      <c r="C89" s="54"/>
      <c r="D89" s="54"/>
      <c r="E89" s="54"/>
      <c r="F89" s="54"/>
      <c r="G89" s="54"/>
      <c r="H89" s="60"/>
      <c r="I89" s="60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</row>
    <row r="90" spans="1:27" ht="15.75" customHeight="1">
      <c r="A90" s="54"/>
      <c r="B90" s="54"/>
      <c r="C90" s="54"/>
      <c r="D90" s="54"/>
      <c r="E90" s="54"/>
      <c r="F90" s="54"/>
      <c r="G90" s="54"/>
      <c r="H90" s="60"/>
      <c r="I90" s="60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</row>
    <row r="91" spans="1:27" ht="15.75" customHeight="1">
      <c r="A91" s="54"/>
      <c r="B91" s="54"/>
      <c r="C91" s="54"/>
      <c r="D91" s="54"/>
      <c r="E91" s="54"/>
      <c r="F91" s="54"/>
      <c r="G91" s="54"/>
      <c r="H91" s="60"/>
      <c r="I91" s="60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</row>
    <row r="92" spans="1:27" ht="15.75" customHeight="1">
      <c r="A92" s="54"/>
      <c r="B92" s="54"/>
      <c r="C92" s="54"/>
      <c r="D92" s="54"/>
      <c r="E92" s="54"/>
      <c r="F92" s="54"/>
      <c r="G92" s="54"/>
      <c r="H92" s="60"/>
      <c r="I92" s="60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</row>
    <row r="93" spans="1:27" ht="15.75" customHeight="1">
      <c r="A93" s="54"/>
      <c r="B93" s="54"/>
      <c r="C93" s="54"/>
      <c r="D93" s="54"/>
      <c r="E93" s="54"/>
      <c r="F93" s="54"/>
      <c r="G93" s="54"/>
      <c r="H93" s="60"/>
      <c r="I93" s="60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</row>
    <row r="94" spans="1:27" ht="15.75" customHeight="1">
      <c r="A94" s="54"/>
      <c r="B94" s="54"/>
      <c r="C94" s="54"/>
      <c r="D94" s="54"/>
      <c r="E94" s="54"/>
      <c r="F94" s="54"/>
      <c r="G94" s="54"/>
      <c r="H94" s="60"/>
      <c r="I94" s="60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</row>
    <row r="95" spans="1:27" ht="15.75" customHeight="1">
      <c r="A95" s="54"/>
      <c r="B95" s="54"/>
      <c r="C95" s="54"/>
      <c r="D95" s="54"/>
      <c r="E95" s="54"/>
      <c r="F95" s="54"/>
      <c r="G95" s="54"/>
      <c r="H95" s="60"/>
      <c r="I95" s="60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</row>
    <row r="96" spans="1:27" ht="15.75" customHeight="1">
      <c r="A96" s="54"/>
      <c r="B96" s="54"/>
      <c r="C96" s="54"/>
      <c r="D96" s="54"/>
      <c r="E96" s="54"/>
      <c r="F96" s="54"/>
      <c r="G96" s="54"/>
      <c r="H96" s="60"/>
      <c r="I96" s="60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</row>
    <row r="97" spans="1:27" ht="15.75" customHeight="1">
      <c r="A97" s="54"/>
      <c r="B97" s="54"/>
      <c r="C97" s="54"/>
      <c r="D97" s="54"/>
      <c r="E97" s="54"/>
      <c r="F97" s="54"/>
      <c r="G97" s="54"/>
      <c r="H97" s="60"/>
      <c r="I97" s="60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</row>
    <row r="98" spans="1:27" ht="15.75" customHeight="1">
      <c r="A98" s="54"/>
      <c r="B98" s="54"/>
      <c r="C98" s="54"/>
      <c r="D98" s="54"/>
      <c r="E98" s="54"/>
      <c r="F98" s="54"/>
      <c r="G98" s="54"/>
      <c r="H98" s="60"/>
      <c r="I98" s="60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</row>
    <row r="99" spans="1:27" ht="15.75" customHeight="1">
      <c r="A99" s="54"/>
      <c r="B99" s="54"/>
      <c r="C99" s="54"/>
      <c r="D99" s="54"/>
      <c r="E99" s="54"/>
      <c r="F99" s="54"/>
      <c r="G99" s="54"/>
      <c r="H99" s="60"/>
      <c r="I99" s="60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</row>
    <row r="100" spans="1:27" ht="15.75" customHeight="1">
      <c r="A100" s="54"/>
      <c r="B100" s="54"/>
      <c r="C100" s="54"/>
      <c r="D100" s="54"/>
      <c r="E100" s="54"/>
      <c r="F100" s="54"/>
      <c r="G100" s="54"/>
      <c r="H100" s="60"/>
      <c r="I100" s="60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</row>
    <row r="101" spans="1:27" ht="15.75" customHeight="1">
      <c r="A101" s="54"/>
      <c r="B101" s="54"/>
      <c r="C101" s="54"/>
      <c r="D101" s="54"/>
      <c r="E101" s="54"/>
      <c r="F101" s="54"/>
      <c r="G101" s="54"/>
      <c r="H101" s="60"/>
      <c r="I101" s="60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</row>
    <row r="102" spans="1:27" ht="15.75" customHeight="1">
      <c r="A102" s="54"/>
      <c r="B102" s="54"/>
      <c r="C102" s="54"/>
      <c r="D102" s="54"/>
      <c r="E102" s="54"/>
      <c r="F102" s="54"/>
      <c r="G102" s="54"/>
      <c r="H102" s="60"/>
      <c r="I102" s="60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</row>
    <row r="103" spans="1:27" ht="15.75" customHeight="1">
      <c r="A103" s="54"/>
      <c r="B103" s="54"/>
      <c r="C103" s="54"/>
      <c r="D103" s="54"/>
      <c r="E103" s="54"/>
      <c r="F103" s="54"/>
      <c r="G103" s="54"/>
      <c r="H103" s="60"/>
      <c r="I103" s="60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</row>
    <row r="104" spans="1:27" ht="15.75" customHeight="1">
      <c r="A104" s="54"/>
      <c r="B104" s="54"/>
      <c r="C104" s="54"/>
      <c r="D104" s="54"/>
      <c r="E104" s="54"/>
      <c r="F104" s="54"/>
      <c r="G104" s="54"/>
      <c r="H104" s="60"/>
      <c r="I104" s="60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</row>
    <row r="105" spans="1:27" ht="15.75" customHeight="1">
      <c r="A105" s="54"/>
      <c r="B105" s="54"/>
      <c r="C105" s="54"/>
      <c r="D105" s="54"/>
      <c r="E105" s="54"/>
      <c r="F105" s="54"/>
      <c r="G105" s="54"/>
      <c r="H105" s="60"/>
      <c r="I105" s="60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</row>
    <row r="106" spans="1:27" ht="15.75" customHeight="1">
      <c r="A106" s="54"/>
      <c r="B106" s="54"/>
      <c r="C106" s="54"/>
      <c r="D106" s="54"/>
      <c r="E106" s="54"/>
      <c r="F106" s="54"/>
      <c r="G106" s="54"/>
      <c r="H106" s="60"/>
      <c r="I106" s="60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</row>
    <row r="107" spans="1:27" ht="15.75" customHeight="1">
      <c r="A107" s="54"/>
      <c r="B107" s="54"/>
      <c r="C107" s="54"/>
      <c r="D107" s="54"/>
      <c r="E107" s="54"/>
      <c r="F107" s="54"/>
      <c r="G107" s="54"/>
      <c r="H107" s="60"/>
      <c r="I107" s="60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</row>
    <row r="108" spans="1:27" ht="15.75" customHeight="1">
      <c r="A108" s="54"/>
      <c r="B108" s="54"/>
      <c r="C108" s="54"/>
      <c r="D108" s="54"/>
      <c r="E108" s="54"/>
      <c r="F108" s="54"/>
      <c r="G108" s="54"/>
      <c r="H108" s="60"/>
      <c r="I108" s="60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</row>
    <row r="109" spans="1:27" ht="15.75" customHeight="1">
      <c r="A109" s="54"/>
      <c r="B109" s="54"/>
      <c r="C109" s="54"/>
      <c r="D109" s="54"/>
      <c r="E109" s="54"/>
      <c r="F109" s="54"/>
      <c r="G109" s="54"/>
      <c r="H109" s="60"/>
      <c r="I109" s="60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</row>
    <row r="110" spans="1:27" ht="15.75" customHeight="1">
      <c r="A110" s="54"/>
      <c r="B110" s="54"/>
      <c r="C110" s="54"/>
      <c r="D110" s="54"/>
      <c r="E110" s="54"/>
      <c r="F110" s="54"/>
      <c r="G110" s="54"/>
      <c r="H110" s="60"/>
      <c r="I110" s="60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</row>
    <row r="111" spans="1:27" ht="15.75" customHeight="1">
      <c r="A111" s="54"/>
      <c r="B111" s="54"/>
      <c r="C111" s="54"/>
      <c r="D111" s="54"/>
      <c r="E111" s="54"/>
      <c r="F111" s="54"/>
      <c r="G111" s="54"/>
      <c r="H111" s="60"/>
      <c r="I111" s="60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</row>
    <row r="112" spans="1:27" ht="15.75" customHeight="1">
      <c r="A112" s="54"/>
      <c r="B112" s="54"/>
      <c r="C112" s="54"/>
      <c r="D112" s="54"/>
      <c r="E112" s="54"/>
      <c r="F112" s="54"/>
      <c r="G112" s="54"/>
      <c r="H112" s="60"/>
      <c r="I112" s="60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</row>
    <row r="113" spans="1:27" ht="15.75" customHeight="1">
      <c r="A113" s="54"/>
      <c r="B113" s="54"/>
      <c r="C113" s="54"/>
      <c r="D113" s="54"/>
      <c r="E113" s="54"/>
      <c r="F113" s="54"/>
      <c r="G113" s="54"/>
      <c r="H113" s="60"/>
      <c r="I113" s="60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</row>
    <row r="114" spans="1:27" ht="15.75" customHeight="1">
      <c r="A114" s="54"/>
      <c r="B114" s="54"/>
      <c r="C114" s="54"/>
      <c r="D114" s="54"/>
      <c r="E114" s="54"/>
      <c r="F114" s="54"/>
      <c r="G114" s="54"/>
      <c r="H114" s="60"/>
      <c r="I114" s="60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</row>
    <row r="115" spans="1:27" ht="15.75" customHeight="1">
      <c r="A115" s="54"/>
      <c r="B115" s="54"/>
      <c r="C115" s="54"/>
      <c r="D115" s="54"/>
      <c r="E115" s="54"/>
      <c r="F115" s="54"/>
      <c r="G115" s="54"/>
      <c r="H115" s="60"/>
      <c r="I115" s="60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</row>
    <row r="116" spans="1:27" ht="15.75" customHeight="1">
      <c r="A116" s="54"/>
      <c r="B116" s="54"/>
      <c r="C116" s="54"/>
      <c r="D116" s="54"/>
      <c r="E116" s="54"/>
      <c r="F116" s="54"/>
      <c r="G116" s="54"/>
      <c r="H116" s="60"/>
      <c r="I116" s="60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</row>
    <row r="117" spans="1:27" ht="15.75" customHeight="1">
      <c r="A117" s="54"/>
      <c r="B117" s="54"/>
      <c r="C117" s="54"/>
      <c r="D117" s="54"/>
      <c r="E117" s="54"/>
      <c r="F117" s="54"/>
      <c r="G117" s="54"/>
      <c r="H117" s="60"/>
      <c r="I117" s="60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</row>
    <row r="118" spans="1:27" ht="15.75" customHeight="1">
      <c r="A118" s="54"/>
      <c r="B118" s="54"/>
      <c r="C118" s="54"/>
      <c r="D118" s="54"/>
      <c r="E118" s="54"/>
      <c r="F118" s="54"/>
      <c r="G118" s="54"/>
      <c r="H118" s="60"/>
      <c r="I118" s="60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</row>
    <row r="119" spans="1:27" ht="15.75" customHeight="1">
      <c r="A119" s="54"/>
      <c r="B119" s="54"/>
      <c r="C119" s="54"/>
      <c r="D119" s="54"/>
      <c r="E119" s="54"/>
      <c r="F119" s="54"/>
      <c r="G119" s="54"/>
      <c r="H119" s="60"/>
      <c r="I119" s="60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</row>
    <row r="120" spans="1:27" ht="15.75" customHeight="1">
      <c r="A120" s="54"/>
      <c r="B120" s="54"/>
      <c r="C120" s="54"/>
      <c r="D120" s="54"/>
      <c r="E120" s="54"/>
      <c r="F120" s="54"/>
      <c r="G120" s="54"/>
      <c r="H120" s="60"/>
      <c r="I120" s="60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</row>
    <row r="121" spans="1:27" ht="15.75" customHeight="1">
      <c r="A121" s="54"/>
      <c r="B121" s="54"/>
      <c r="C121" s="54"/>
      <c r="D121" s="54"/>
      <c r="E121" s="54"/>
      <c r="F121" s="54"/>
      <c r="G121" s="54"/>
      <c r="H121" s="60"/>
      <c r="I121" s="60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</row>
    <row r="122" spans="1:27" ht="15.75" customHeight="1">
      <c r="A122" s="54"/>
      <c r="B122" s="54"/>
      <c r="C122" s="54"/>
      <c r="D122" s="54"/>
      <c r="E122" s="54"/>
      <c r="F122" s="54"/>
      <c r="G122" s="54"/>
      <c r="H122" s="60"/>
      <c r="I122" s="60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</row>
    <row r="123" spans="1:27" ht="15.75" customHeight="1">
      <c r="A123" s="54"/>
      <c r="B123" s="54"/>
      <c r="C123" s="54"/>
      <c r="D123" s="54"/>
      <c r="E123" s="54"/>
      <c r="F123" s="54"/>
      <c r="G123" s="54"/>
      <c r="H123" s="60"/>
      <c r="I123" s="60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</row>
    <row r="124" spans="1:27" ht="15.75" customHeight="1">
      <c r="A124" s="54"/>
      <c r="B124" s="54"/>
      <c r="C124" s="54"/>
      <c r="D124" s="54"/>
      <c r="E124" s="54"/>
      <c r="F124" s="54"/>
      <c r="G124" s="54"/>
      <c r="H124" s="60"/>
      <c r="I124" s="60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</row>
    <row r="125" spans="1:27" ht="15.75" customHeight="1">
      <c r="A125" s="54"/>
      <c r="B125" s="54"/>
      <c r="C125" s="54"/>
      <c r="D125" s="54"/>
      <c r="E125" s="54"/>
      <c r="F125" s="54"/>
      <c r="G125" s="54"/>
      <c r="H125" s="60"/>
      <c r="I125" s="60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</row>
    <row r="126" spans="1:27" ht="15.75" customHeight="1">
      <c r="A126" s="54"/>
      <c r="B126" s="54"/>
      <c r="C126" s="54"/>
      <c r="D126" s="54"/>
      <c r="E126" s="54"/>
      <c r="F126" s="54"/>
      <c r="G126" s="54"/>
      <c r="H126" s="60"/>
      <c r="I126" s="60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</row>
    <row r="127" spans="1:27" ht="15.75" customHeight="1">
      <c r="A127" s="54"/>
      <c r="B127" s="54"/>
      <c r="C127" s="54"/>
      <c r="D127" s="54"/>
      <c r="E127" s="54"/>
      <c r="F127" s="54"/>
      <c r="G127" s="54"/>
      <c r="H127" s="60"/>
      <c r="I127" s="60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</row>
    <row r="128" spans="1:27" ht="15.75" customHeight="1">
      <c r="A128" s="54"/>
      <c r="B128" s="54"/>
      <c r="C128" s="54"/>
      <c r="D128" s="54"/>
      <c r="E128" s="54"/>
      <c r="F128" s="54"/>
      <c r="G128" s="54"/>
      <c r="H128" s="60"/>
      <c r="I128" s="60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</row>
    <row r="129" spans="1:27" ht="15.75" customHeight="1">
      <c r="A129" s="54"/>
      <c r="B129" s="54"/>
      <c r="C129" s="54"/>
      <c r="D129" s="54"/>
      <c r="E129" s="54"/>
      <c r="F129" s="54"/>
      <c r="G129" s="54"/>
      <c r="H129" s="60"/>
      <c r="I129" s="60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</row>
    <row r="130" spans="1:27" ht="15.75" customHeight="1">
      <c r="A130" s="54"/>
      <c r="B130" s="54"/>
      <c r="C130" s="54"/>
      <c r="D130" s="54"/>
      <c r="E130" s="54"/>
      <c r="F130" s="54"/>
      <c r="G130" s="54"/>
      <c r="H130" s="60"/>
      <c r="I130" s="60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</row>
    <row r="131" spans="1:27" ht="15.75" customHeight="1">
      <c r="A131" s="54"/>
      <c r="B131" s="54"/>
      <c r="C131" s="54"/>
      <c r="D131" s="54"/>
      <c r="E131" s="54"/>
      <c r="F131" s="54"/>
      <c r="G131" s="54"/>
      <c r="H131" s="60"/>
      <c r="I131" s="60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</row>
    <row r="132" spans="1:27" ht="15.75" customHeight="1">
      <c r="A132" s="54"/>
      <c r="B132" s="54"/>
      <c r="C132" s="54"/>
      <c r="D132" s="54"/>
      <c r="E132" s="54"/>
      <c r="F132" s="54"/>
      <c r="G132" s="54"/>
      <c r="H132" s="60"/>
      <c r="I132" s="60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</row>
    <row r="133" spans="1:27" ht="15.75" customHeight="1">
      <c r="A133" s="54"/>
      <c r="B133" s="54"/>
      <c r="C133" s="54"/>
      <c r="D133" s="54"/>
      <c r="E133" s="54"/>
      <c r="F133" s="54"/>
      <c r="G133" s="54"/>
      <c r="H133" s="60"/>
      <c r="I133" s="60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</row>
    <row r="134" spans="1:27" ht="15.75" customHeight="1">
      <c r="A134" s="54"/>
      <c r="B134" s="54"/>
      <c r="C134" s="54"/>
      <c r="D134" s="54"/>
      <c r="E134" s="54"/>
      <c r="F134" s="54"/>
      <c r="G134" s="54"/>
      <c r="H134" s="60"/>
      <c r="I134" s="60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</row>
    <row r="135" spans="1:27" ht="15.75" customHeight="1">
      <c r="A135" s="54"/>
      <c r="B135" s="54"/>
      <c r="C135" s="54"/>
      <c r="D135" s="54"/>
      <c r="E135" s="54"/>
      <c r="F135" s="54"/>
      <c r="G135" s="54"/>
      <c r="H135" s="60"/>
      <c r="I135" s="60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</row>
    <row r="136" spans="1:27" ht="15.75" customHeight="1">
      <c r="A136" s="54"/>
      <c r="B136" s="54"/>
      <c r="C136" s="54"/>
      <c r="D136" s="54"/>
      <c r="E136" s="54"/>
      <c r="F136" s="54"/>
      <c r="G136" s="54"/>
      <c r="H136" s="60"/>
      <c r="I136" s="60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</row>
    <row r="137" spans="1:27" ht="15.75" customHeight="1">
      <c r="A137" s="54"/>
      <c r="B137" s="54"/>
      <c r="C137" s="54"/>
      <c r="D137" s="54"/>
      <c r="E137" s="54"/>
      <c r="F137" s="54"/>
      <c r="G137" s="54"/>
      <c r="H137" s="60"/>
      <c r="I137" s="60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</row>
    <row r="138" spans="1:27" ht="15.75" customHeight="1">
      <c r="A138" s="54"/>
      <c r="B138" s="54"/>
      <c r="C138" s="54"/>
      <c r="D138" s="54"/>
      <c r="E138" s="54"/>
      <c r="F138" s="54"/>
      <c r="G138" s="54"/>
      <c r="H138" s="60"/>
      <c r="I138" s="60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</row>
    <row r="139" spans="1:27" ht="15.75" customHeight="1">
      <c r="A139" s="54"/>
      <c r="B139" s="54"/>
      <c r="C139" s="54"/>
      <c r="D139" s="54"/>
      <c r="E139" s="54"/>
      <c r="F139" s="54"/>
      <c r="G139" s="54"/>
      <c r="H139" s="60"/>
      <c r="I139" s="60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</row>
    <row r="140" spans="1:27" ht="15.75" customHeight="1">
      <c r="A140" s="54"/>
      <c r="B140" s="54"/>
      <c r="C140" s="54"/>
      <c r="D140" s="54"/>
      <c r="E140" s="54"/>
      <c r="F140" s="54"/>
      <c r="G140" s="54"/>
      <c r="H140" s="60"/>
      <c r="I140" s="60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</row>
    <row r="141" spans="1:27" ht="15.75" customHeight="1">
      <c r="A141" s="54"/>
      <c r="B141" s="54"/>
      <c r="C141" s="54"/>
      <c r="D141" s="54"/>
      <c r="E141" s="54"/>
      <c r="F141" s="54"/>
      <c r="G141" s="54"/>
      <c r="H141" s="60"/>
      <c r="I141" s="60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</row>
    <row r="142" spans="1:27" ht="15.75" customHeight="1">
      <c r="A142" s="54"/>
      <c r="B142" s="54"/>
      <c r="C142" s="54"/>
      <c r="D142" s="54"/>
      <c r="E142" s="54"/>
      <c r="F142" s="54"/>
      <c r="G142" s="54"/>
      <c r="H142" s="60"/>
      <c r="I142" s="60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</row>
    <row r="143" spans="1:27" ht="15.75" customHeight="1">
      <c r="A143" s="54"/>
      <c r="B143" s="54"/>
      <c r="C143" s="54"/>
      <c r="D143" s="54"/>
      <c r="E143" s="54"/>
      <c r="F143" s="54"/>
      <c r="G143" s="54"/>
      <c r="H143" s="60"/>
      <c r="I143" s="60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</row>
    <row r="144" spans="1:27" ht="15.75" customHeight="1">
      <c r="A144" s="54"/>
      <c r="B144" s="54"/>
      <c r="C144" s="54"/>
      <c r="D144" s="54"/>
      <c r="E144" s="54"/>
      <c r="F144" s="54"/>
      <c r="G144" s="54"/>
      <c r="H144" s="60"/>
      <c r="I144" s="60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</row>
    <row r="145" spans="1:27" ht="15.75" customHeight="1">
      <c r="A145" s="54"/>
      <c r="B145" s="54"/>
      <c r="C145" s="54"/>
      <c r="D145" s="54"/>
      <c r="E145" s="54"/>
      <c r="F145" s="54"/>
      <c r="G145" s="54"/>
      <c r="H145" s="60"/>
      <c r="I145" s="60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</row>
    <row r="146" spans="1:27" ht="15.75" customHeight="1">
      <c r="A146" s="54"/>
      <c r="B146" s="54"/>
      <c r="C146" s="54"/>
      <c r="D146" s="54"/>
      <c r="E146" s="54"/>
      <c r="F146" s="54"/>
      <c r="G146" s="54"/>
      <c r="H146" s="60"/>
      <c r="I146" s="60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</row>
    <row r="147" spans="1:27" ht="15.75" customHeight="1">
      <c r="A147" s="54"/>
      <c r="B147" s="54"/>
      <c r="C147" s="54"/>
      <c r="D147" s="54"/>
      <c r="E147" s="54"/>
      <c r="F147" s="54"/>
      <c r="G147" s="54"/>
      <c r="H147" s="60"/>
      <c r="I147" s="60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</row>
    <row r="148" spans="1:27" ht="15.75" customHeight="1">
      <c r="A148" s="54"/>
      <c r="B148" s="54"/>
      <c r="C148" s="54"/>
      <c r="D148" s="54"/>
      <c r="E148" s="54"/>
      <c r="F148" s="54"/>
      <c r="G148" s="54"/>
      <c r="H148" s="60"/>
      <c r="I148" s="60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</row>
    <row r="149" spans="1:27" ht="15.75" customHeight="1">
      <c r="A149" s="54"/>
      <c r="B149" s="54"/>
      <c r="C149" s="54"/>
      <c r="D149" s="54"/>
      <c r="E149" s="54"/>
      <c r="F149" s="54"/>
      <c r="G149" s="54"/>
      <c r="H149" s="60"/>
      <c r="I149" s="60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</row>
    <row r="150" spans="1:27" ht="15.75" customHeight="1">
      <c r="A150" s="54"/>
      <c r="B150" s="54"/>
      <c r="C150" s="54"/>
      <c r="D150" s="54"/>
      <c r="E150" s="54"/>
      <c r="F150" s="54"/>
      <c r="G150" s="54"/>
      <c r="H150" s="60"/>
      <c r="I150" s="60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</row>
    <row r="151" spans="1:27" ht="15.75" customHeight="1">
      <c r="A151" s="54"/>
      <c r="B151" s="54"/>
      <c r="C151" s="54"/>
      <c r="D151" s="54"/>
      <c r="E151" s="54"/>
      <c r="F151" s="54"/>
      <c r="G151" s="54"/>
      <c r="H151" s="60"/>
      <c r="I151" s="60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</row>
    <row r="152" spans="1:27" ht="15.75" customHeight="1">
      <c r="A152" s="54"/>
      <c r="B152" s="54"/>
      <c r="C152" s="54"/>
      <c r="D152" s="54"/>
      <c r="E152" s="54"/>
      <c r="F152" s="54"/>
      <c r="G152" s="54"/>
      <c r="H152" s="60"/>
      <c r="I152" s="60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</row>
    <row r="153" spans="1:27" ht="15.75" customHeight="1">
      <c r="A153" s="54"/>
      <c r="B153" s="54"/>
      <c r="C153" s="54"/>
      <c r="D153" s="54"/>
      <c r="E153" s="54"/>
      <c r="F153" s="54"/>
      <c r="G153" s="54"/>
      <c r="H153" s="60"/>
      <c r="I153" s="60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</row>
    <row r="154" spans="1:27" ht="15.75" customHeight="1">
      <c r="A154" s="54"/>
      <c r="B154" s="54"/>
      <c r="C154" s="54"/>
      <c r="D154" s="54"/>
      <c r="E154" s="54"/>
      <c r="F154" s="54"/>
      <c r="G154" s="54"/>
      <c r="H154" s="60"/>
      <c r="I154" s="60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</row>
    <row r="155" spans="1:27" ht="15.75" customHeight="1">
      <c r="A155" s="54"/>
      <c r="B155" s="54"/>
      <c r="C155" s="54"/>
      <c r="D155" s="54"/>
      <c r="E155" s="54"/>
      <c r="F155" s="54"/>
      <c r="G155" s="54"/>
      <c r="H155" s="60"/>
      <c r="I155" s="60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</row>
    <row r="156" spans="1:27" ht="15.75" customHeight="1">
      <c r="A156" s="54"/>
      <c r="B156" s="54"/>
      <c r="C156" s="54"/>
      <c r="D156" s="54"/>
      <c r="E156" s="54"/>
      <c r="F156" s="54"/>
      <c r="G156" s="54"/>
      <c r="H156" s="60"/>
      <c r="I156" s="60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</row>
    <row r="157" spans="1:27" ht="15.75" customHeight="1">
      <c r="A157" s="54"/>
      <c r="B157" s="54"/>
      <c r="C157" s="54"/>
      <c r="D157" s="54"/>
      <c r="E157" s="54"/>
      <c r="F157" s="54"/>
      <c r="G157" s="54"/>
      <c r="H157" s="60"/>
      <c r="I157" s="60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</row>
    <row r="158" spans="1:27" ht="15.75" customHeight="1">
      <c r="A158" s="54"/>
      <c r="B158" s="54"/>
      <c r="C158" s="54"/>
      <c r="D158" s="54"/>
      <c r="E158" s="54"/>
      <c r="F158" s="54"/>
      <c r="G158" s="54"/>
      <c r="H158" s="60"/>
      <c r="I158" s="60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</row>
    <row r="159" spans="1:27" ht="15.75" customHeight="1">
      <c r="A159" s="54"/>
      <c r="B159" s="54"/>
      <c r="C159" s="54"/>
      <c r="D159" s="54"/>
      <c r="E159" s="54"/>
      <c r="F159" s="54"/>
      <c r="G159" s="54"/>
      <c r="H159" s="60"/>
      <c r="I159" s="60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</row>
    <row r="160" spans="1:27" ht="15.75" customHeight="1">
      <c r="A160" s="54"/>
      <c r="B160" s="54"/>
      <c r="C160" s="54"/>
      <c r="D160" s="54"/>
      <c r="E160" s="54"/>
      <c r="F160" s="54"/>
      <c r="G160" s="54"/>
      <c r="H160" s="60"/>
      <c r="I160" s="60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</row>
    <row r="161" spans="1:27" ht="15.75" customHeight="1">
      <c r="A161" s="54"/>
      <c r="B161" s="54"/>
      <c r="C161" s="54"/>
      <c r="D161" s="54"/>
      <c r="E161" s="54"/>
      <c r="F161" s="54"/>
      <c r="G161" s="54"/>
      <c r="H161" s="60"/>
      <c r="I161" s="60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</row>
    <row r="162" spans="1:27" ht="15.75" customHeight="1">
      <c r="A162" s="54"/>
      <c r="B162" s="54"/>
      <c r="C162" s="54"/>
      <c r="D162" s="54"/>
      <c r="E162" s="54"/>
      <c r="F162" s="54"/>
      <c r="G162" s="54"/>
      <c r="H162" s="60"/>
      <c r="I162" s="60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</row>
    <row r="163" spans="1:27" ht="15.75" customHeight="1">
      <c r="A163" s="54"/>
      <c r="B163" s="54"/>
      <c r="C163" s="54"/>
      <c r="D163" s="54"/>
      <c r="E163" s="54"/>
      <c r="F163" s="54"/>
      <c r="G163" s="54"/>
      <c r="H163" s="60"/>
      <c r="I163" s="60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</row>
    <row r="164" spans="1:27" ht="15.75" customHeight="1">
      <c r="A164" s="54"/>
      <c r="B164" s="54"/>
      <c r="C164" s="54"/>
      <c r="D164" s="54"/>
      <c r="E164" s="54"/>
      <c r="F164" s="54"/>
      <c r="G164" s="54"/>
      <c r="H164" s="60"/>
      <c r="I164" s="60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</row>
    <row r="165" spans="1:27" ht="15.75" customHeight="1">
      <c r="A165" s="54"/>
      <c r="B165" s="54"/>
      <c r="C165" s="54"/>
      <c r="D165" s="54"/>
      <c r="E165" s="54"/>
      <c r="F165" s="54"/>
      <c r="G165" s="54"/>
      <c r="H165" s="60"/>
      <c r="I165" s="60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</row>
    <row r="166" spans="1:27" ht="15.75" customHeight="1">
      <c r="A166" s="54"/>
      <c r="B166" s="54"/>
      <c r="C166" s="54"/>
      <c r="D166" s="54"/>
      <c r="E166" s="54"/>
      <c r="F166" s="54"/>
      <c r="G166" s="54"/>
      <c r="H166" s="60"/>
      <c r="I166" s="60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</row>
    <row r="167" spans="1:27" ht="15.75" customHeight="1">
      <c r="A167" s="54"/>
      <c r="B167" s="54"/>
      <c r="C167" s="54"/>
      <c r="D167" s="54"/>
      <c r="E167" s="54"/>
      <c r="F167" s="54"/>
      <c r="G167" s="54"/>
      <c r="H167" s="60"/>
      <c r="I167" s="60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</row>
    <row r="168" spans="1:27" ht="15.75" customHeight="1">
      <c r="A168" s="54"/>
      <c r="B168" s="54"/>
      <c r="C168" s="54"/>
      <c r="D168" s="54"/>
      <c r="E168" s="54"/>
      <c r="F168" s="54"/>
      <c r="G168" s="54"/>
      <c r="H168" s="60"/>
      <c r="I168" s="60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</row>
    <row r="169" spans="1:27" ht="15.75" customHeight="1">
      <c r="A169" s="54"/>
      <c r="B169" s="54"/>
      <c r="C169" s="54"/>
      <c r="D169" s="54"/>
      <c r="E169" s="54"/>
      <c r="F169" s="54"/>
      <c r="G169" s="54"/>
      <c r="H169" s="60"/>
      <c r="I169" s="60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</row>
    <row r="170" spans="1:27" ht="15.75" customHeight="1">
      <c r="A170" s="54"/>
      <c r="B170" s="54"/>
      <c r="C170" s="54"/>
      <c r="D170" s="54"/>
      <c r="E170" s="54"/>
      <c r="F170" s="54"/>
      <c r="G170" s="54"/>
      <c r="H170" s="60"/>
      <c r="I170" s="60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</row>
    <row r="171" spans="1:27" ht="15.75" customHeight="1">
      <c r="A171" s="54"/>
      <c r="B171" s="54"/>
      <c r="C171" s="54"/>
      <c r="D171" s="54"/>
      <c r="E171" s="54"/>
      <c r="F171" s="54"/>
      <c r="G171" s="54"/>
      <c r="H171" s="60"/>
      <c r="I171" s="60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</row>
    <row r="172" spans="1:27" ht="15.75" customHeight="1">
      <c r="A172" s="54"/>
      <c r="B172" s="54"/>
      <c r="C172" s="54"/>
      <c r="D172" s="54"/>
      <c r="E172" s="54"/>
      <c r="F172" s="54"/>
      <c r="G172" s="54"/>
      <c r="H172" s="60"/>
      <c r="I172" s="60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</row>
    <row r="173" spans="1:27" ht="15.75" customHeight="1">
      <c r="A173" s="54"/>
      <c r="B173" s="54"/>
      <c r="C173" s="54"/>
      <c r="D173" s="54"/>
      <c r="E173" s="54"/>
      <c r="F173" s="54"/>
      <c r="G173" s="54"/>
      <c r="H173" s="60"/>
      <c r="I173" s="60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</row>
    <row r="174" spans="1:27" ht="15.75" customHeight="1">
      <c r="A174" s="54"/>
      <c r="B174" s="54"/>
      <c r="C174" s="54"/>
      <c r="D174" s="54"/>
      <c r="E174" s="54"/>
      <c r="F174" s="54"/>
      <c r="G174" s="54"/>
      <c r="H174" s="60"/>
      <c r="I174" s="60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</row>
    <row r="175" spans="1:27" ht="15.75" customHeight="1">
      <c r="A175" s="54"/>
      <c r="B175" s="54"/>
      <c r="C175" s="54"/>
      <c r="D175" s="54"/>
      <c r="E175" s="54"/>
      <c r="F175" s="54"/>
      <c r="G175" s="54"/>
      <c r="H175" s="60"/>
      <c r="I175" s="60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</row>
    <row r="176" spans="1:27" ht="15.75" customHeight="1">
      <c r="A176" s="54"/>
      <c r="B176" s="54"/>
      <c r="C176" s="54"/>
      <c r="D176" s="54"/>
      <c r="E176" s="54"/>
      <c r="F176" s="54"/>
      <c r="G176" s="54"/>
      <c r="H176" s="60"/>
      <c r="I176" s="60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</row>
    <row r="177" spans="1:27" ht="15.75" customHeight="1">
      <c r="A177" s="54"/>
      <c r="B177" s="54"/>
      <c r="C177" s="54"/>
      <c r="D177" s="54"/>
      <c r="E177" s="54"/>
      <c r="F177" s="54"/>
      <c r="G177" s="54"/>
      <c r="H177" s="60"/>
      <c r="I177" s="60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</row>
    <row r="178" spans="1:27" ht="15.75" customHeight="1">
      <c r="A178" s="54"/>
      <c r="B178" s="54"/>
      <c r="C178" s="54"/>
      <c r="D178" s="54"/>
      <c r="E178" s="54"/>
      <c r="F178" s="54"/>
      <c r="G178" s="54"/>
      <c r="H178" s="60"/>
      <c r="I178" s="60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</row>
    <row r="179" spans="1:27" ht="15.75" customHeight="1">
      <c r="A179" s="54"/>
      <c r="B179" s="54"/>
      <c r="C179" s="54"/>
      <c r="D179" s="54"/>
      <c r="E179" s="54"/>
      <c r="F179" s="54"/>
      <c r="G179" s="54"/>
      <c r="H179" s="60"/>
      <c r="I179" s="60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</row>
    <row r="180" spans="1:27" ht="15.75" customHeight="1">
      <c r="A180" s="54"/>
      <c r="B180" s="54"/>
      <c r="C180" s="54"/>
      <c r="D180" s="54"/>
      <c r="E180" s="54"/>
      <c r="F180" s="54"/>
      <c r="G180" s="54"/>
      <c r="H180" s="60"/>
      <c r="I180" s="60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</row>
    <row r="181" spans="1:27" ht="15.75" customHeight="1">
      <c r="A181" s="54"/>
      <c r="B181" s="54"/>
      <c r="C181" s="54"/>
      <c r="D181" s="54"/>
      <c r="E181" s="54"/>
      <c r="F181" s="54"/>
      <c r="G181" s="54"/>
      <c r="H181" s="60"/>
      <c r="I181" s="60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</row>
    <row r="182" spans="1:27" ht="15.75" customHeight="1">
      <c r="A182" s="54"/>
      <c r="B182" s="54"/>
      <c r="C182" s="54"/>
      <c r="D182" s="54"/>
      <c r="E182" s="54"/>
      <c r="F182" s="54"/>
      <c r="G182" s="54"/>
      <c r="H182" s="60"/>
      <c r="I182" s="60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</row>
    <row r="183" spans="1:27" ht="15.75" customHeight="1">
      <c r="A183" s="54"/>
      <c r="B183" s="54"/>
      <c r="C183" s="54"/>
      <c r="D183" s="54"/>
      <c r="E183" s="54"/>
      <c r="F183" s="54"/>
      <c r="G183" s="54"/>
      <c r="H183" s="60"/>
      <c r="I183" s="60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</row>
    <row r="184" spans="1:27" ht="15.75" customHeight="1">
      <c r="A184" s="54"/>
      <c r="B184" s="54"/>
      <c r="C184" s="54"/>
      <c r="D184" s="54"/>
      <c r="E184" s="54"/>
      <c r="F184" s="54"/>
      <c r="G184" s="54"/>
      <c r="H184" s="60"/>
      <c r="I184" s="60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</row>
    <row r="185" spans="1:27" ht="15.75" customHeight="1">
      <c r="A185" s="54"/>
      <c r="B185" s="54"/>
      <c r="C185" s="54"/>
      <c r="D185" s="54"/>
      <c r="E185" s="54"/>
      <c r="F185" s="54"/>
      <c r="G185" s="54"/>
      <c r="H185" s="60"/>
      <c r="I185" s="60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</row>
    <row r="186" spans="1:27" ht="15.75" customHeight="1">
      <c r="A186" s="54"/>
      <c r="B186" s="54"/>
      <c r="C186" s="54"/>
      <c r="D186" s="54"/>
      <c r="E186" s="54"/>
      <c r="F186" s="54"/>
      <c r="G186" s="54"/>
      <c r="H186" s="60"/>
      <c r="I186" s="60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</row>
    <row r="187" spans="1:27" ht="15.75" customHeight="1">
      <c r="A187" s="54"/>
      <c r="B187" s="54"/>
      <c r="C187" s="54"/>
      <c r="D187" s="54"/>
      <c r="E187" s="54"/>
      <c r="F187" s="54"/>
      <c r="G187" s="54"/>
      <c r="H187" s="60"/>
      <c r="I187" s="60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</row>
    <row r="188" spans="1:27" ht="15.75" customHeight="1">
      <c r="A188" s="54"/>
      <c r="B188" s="54"/>
      <c r="C188" s="54"/>
      <c r="D188" s="54"/>
      <c r="E188" s="54"/>
      <c r="F188" s="54"/>
      <c r="G188" s="54"/>
      <c r="H188" s="60"/>
      <c r="I188" s="60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</row>
    <row r="189" spans="1:27" ht="15.75" customHeight="1">
      <c r="A189" s="54"/>
      <c r="B189" s="54"/>
      <c r="C189" s="54"/>
      <c r="D189" s="54"/>
      <c r="E189" s="54"/>
      <c r="F189" s="54"/>
      <c r="G189" s="54"/>
      <c r="H189" s="60"/>
      <c r="I189" s="60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</row>
    <row r="190" spans="1:27" ht="15.75" customHeight="1">
      <c r="A190" s="54"/>
      <c r="B190" s="54"/>
      <c r="C190" s="54"/>
      <c r="D190" s="54"/>
      <c r="E190" s="54"/>
      <c r="F190" s="54"/>
      <c r="G190" s="54"/>
      <c r="H190" s="60"/>
      <c r="I190" s="60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</row>
    <row r="191" spans="1:27" ht="15.75" customHeight="1">
      <c r="A191" s="54"/>
      <c r="B191" s="54"/>
      <c r="C191" s="54"/>
      <c r="D191" s="54"/>
      <c r="E191" s="54"/>
      <c r="F191" s="54"/>
      <c r="G191" s="54"/>
      <c r="H191" s="60"/>
      <c r="I191" s="60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</row>
    <row r="192" spans="1:27" ht="15.75" customHeight="1">
      <c r="A192" s="54"/>
      <c r="B192" s="54"/>
      <c r="C192" s="54"/>
      <c r="D192" s="54"/>
      <c r="E192" s="54"/>
      <c r="F192" s="54"/>
      <c r="G192" s="54"/>
      <c r="H192" s="60"/>
      <c r="I192" s="60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</row>
    <row r="193" spans="1:27" ht="15.75" customHeight="1">
      <c r="A193" s="54"/>
      <c r="B193" s="54"/>
      <c r="C193" s="54"/>
      <c r="D193" s="54"/>
      <c r="E193" s="54"/>
      <c r="F193" s="54"/>
      <c r="G193" s="54"/>
      <c r="H193" s="60"/>
      <c r="I193" s="60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</row>
    <row r="194" spans="1:27" ht="15.75" customHeight="1">
      <c r="A194" s="54"/>
      <c r="B194" s="54"/>
      <c r="C194" s="54"/>
      <c r="D194" s="54"/>
      <c r="E194" s="54"/>
      <c r="F194" s="54"/>
      <c r="G194" s="54"/>
      <c r="H194" s="60"/>
      <c r="I194" s="60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</row>
    <row r="195" spans="1:27" ht="15.75" customHeight="1">
      <c r="A195" s="54"/>
      <c r="B195" s="54"/>
      <c r="C195" s="54"/>
      <c r="D195" s="54"/>
      <c r="E195" s="54"/>
      <c r="F195" s="54"/>
      <c r="G195" s="54"/>
      <c r="H195" s="60"/>
      <c r="I195" s="60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</row>
    <row r="196" spans="1:27" ht="15.75" customHeight="1">
      <c r="A196" s="54"/>
      <c r="B196" s="54"/>
      <c r="C196" s="54"/>
      <c r="D196" s="54"/>
      <c r="E196" s="54"/>
      <c r="F196" s="54"/>
      <c r="G196" s="54"/>
      <c r="H196" s="60"/>
      <c r="I196" s="60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</row>
    <row r="197" spans="1:27" ht="15.75" customHeight="1">
      <c r="A197" s="54"/>
      <c r="B197" s="54"/>
      <c r="C197" s="54"/>
      <c r="D197" s="54"/>
      <c r="E197" s="54"/>
      <c r="F197" s="54"/>
      <c r="G197" s="54"/>
      <c r="H197" s="60"/>
      <c r="I197" s="60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</row>
    <row r="198" spans="1:27" ht="15.75" customHeight="1">
      <c r="A198" s="54"/>
      <c r="B198" s="54"/>
      <c r="C198" s="54"/>
      <c r="D198" s="54"/>
      <c r="E198" s="54"/>
      <c r="F198" s="54"/>
      <c r="G198" s="54"/>
      <c r="H198" s="60"/>
      <c r="I198" s="60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</row>
    <row r="199" spans="1:27" ht="15.75" customHeight="1">
      <c r="A199" s="54"/>
      <c r="B199" s="54"/>
      <c r="C199" s="54"/>
      <c r="D199" s="54"/>
      <c r="E199" s="54"/>
      <c r="F199" s="54"/>
      <c r="G199" s="54"/>
      <c r="H199" s="60"/>
      <c r="I199" s="60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</row>
    <row r="200" spans="1:27" ht="15.75" customHeight="1">
      <c r="A200" s="54"/>
      <c r="B200" s="54"/>
      <c r="C200" s="54"/>
      <c r="D200" s="54"/>
      <c r="E200" s="54"/>
      <c r="F200" s="54"/>
      <c r="G200" s="54"/>
      <c r="H200" s="60"/>
      <c r="I200" s="60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</row>
    <row r="201" spans="1:27" ht="15.75" customHeight="1">
      <c r="A201" s="54"/>
      <c r="B201" s="54"/>
      <c r="C201" s="54"/>
      <c r="D201" s="54"/>
      <c r="E201" s="54"/>
      <c r="F201" s="54"/>
      <c r="G201" s="54"/>
      <c r="H201" s="60"/>
      <c r="I201" s="60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</row>
    <row r="202" spans="1:27" ht="15.75" customHeight="1">
      <c r="A202" s="54"/>
      <c r="B202" s="54"/>
      <c r="C202" s="54"/>
      <c r="D202" s="54"/>
      <c r="E202" s="54"/>
      <c r="F202" s="54"/>
      <c r="G202" s="54"/>
      <c r="H202" s="60"/>
      <c r="I202" s="60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</row>
    <row r="203" spans="1:27" ht="15.75" customHeight="1">
      <c r="A203" s="54"/>
      <c r="B203" s="54"/>
      <c r="C203" s="54"/>
      <c r="D203" s="54"/>
      <c r="E203" s="54"/>
      <c r="F203" s="54"/>
      <c r="G203" s="54"/>
      <c r="H203" s="60"/>
      <c r="I203" s="60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</row>
    <row r="204" spans="1:27" ht="15.75" customHeight="1">
      <c r="A204" s="54"/>
      <c r="B204" s="54"/>
      <c r="C204" s="54"/>
      <c r="D204" s="54"/>
      <c r="E204" s="54"/>
      <c r="F204" s="54"/>
      <c r="G204" s="54"/>
      <c r="H204" s="60"/>
      <c r="I204" s="60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</row>
    <row r="205" spans="1:27" ht="15.75" customHeight="1">
      <c r="A205" s="54"/>
      <c r="B205" s="54"/>
      <c r="C205" s="54"/>
      <c r="D205" s="54"/>
      <c r="E205" s="54"/>
      <c r="F205" s="54"/>
      <c r="G205" s="54"/>
      <c r="H205" s="60"/>
      <c r="I205" s="60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</row>
    <row r="206" spans="1:27" ht="15.75" customHeight="1">
      <c r="A206" s="54"/>
      <c r="B206" s="54"/>
      <c r="C206" s="54"/>
      <c r="D206" s="54"/>
      <c r="E206" s="54"/>
      <c r="F206" s="54"/>
      <c r="G206" s="54"/>
      <c r="H206" s="60"/>
      <c r="I206" s="60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</row>
    <row r="207" spans="1:27" ht="15.75" customHeight="1">
      <c r="A207" s="54"/>
      <c r="B207" s="54"/>
      <c r="C207" s="54"/>
      <c r="D207" s="54"/>
      <c r="E207" s="54"/>
      <c r="F207" s="54"/>
      <c r="G207" s="54"/>
      <c r="H207" s="60"/>
      <c r="I207" s="60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</row>
    <row r="208" spans="1:27" ht="15.75" customHeight="1">
      <c r="A208" s="54"/>
      <c r="B208" s="54"/>
      <c r="C208" s="54"/>
      <c r="D208" s="54"/>
      <c r="E208" s="54"/>
      <c r="F208" s="54"/>
      <c r="G208" s="54"/>
      <c r="H208" s="60"/>
      <c r="I208" s="60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</row>
    <row r="209" spans="1:27" ht="15.75" customHeight="1">
      <c r="A209" s="54"/>
      <c r="B209" s="54"/>
      <c r="C209" s="54"/>
      <c r="D209" s="54"/>
      <c r="E209" s="54"/>
      <c r="F209" s="54"/>
      <c r="G209" s="54"/>
      <c r="H209" s="60"/>
      <c r="I209" s="60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</row>
    <row r="210" spans="1:27" ht="15.75" customHeight="1">
      <c r="A210" s="54"/>
      <c r="B210" s="54"/>
      <c r="C210" s="54"/>
      <c r="D210" s="54"/>
      <c r="E210" s="54"/>
      <c r="F210" s="54"/>
      <c r="G210" s="54"/>
      <c r="H210" s="60"/>
      <c r="I210" s="60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</row>
    <row r="211" spans="1:27" ht="15.75" customHeight="1">
      <c r="A211" s="54"/>
      <c r="B211" s="54"/>
      <c r="C211" s="54"/>
      <c r="D211" s="54"/>
      <c r="E211" s="54"/>
      <c r="F211" s="54"/>
      <c r="G211" s="54"/>
      <c r="H211" s="60"/>
      <c r="I211" s="60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</row>
    <row r="212" spans="1:27" ht="15.75" customHeight="1">
      <c r="A212" s="54"/>
      <c r="B212" s="54"/>
      <c r="C212" s="54"/>
      <c r="D212" s="54"/>
      <c r="E212" s="54"/>
      <c r="F212" s="54"/>
      <c r="G212" s="54"/>
      <c r="H212" s="60"/>
      <c r="I212" s="60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</row>
    <row r="213" spans="1:27" ht="15.75" customHeight="1">
      <c r="A213" s="54"/>
      <c r="B213" s="54"/>
      <c r="C213" s="54"/>
      <c r="D213" s="54"/>
      <c r="E213" s="54"/>
      <c r="F213" s="54"/>
      <c r="G213" s="54"/>
      <c r="H213" s="60"/>
      <c r="I213" s="60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</row>
    <row r="214" spans="1:27" ht="15.75" customHeight="1">
      <c r="A214" s="54"/>
      <c r="B214" s="54"/>
      <c r="C214" s="54"/>
      <c r="D214" s="54"/>
      <c r="E214" s="54"/>
      <c r="F214" s="54"/>
      <c r="G214" s="54"/>
      <c r="H214" s="60"/>
      <c r="I214" s="60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</row>
    <row r="215" spans="1:27" ht="15.75" customHeight="1">
      <c r="A215" s="54"/>
      <c r="B215" s="54"/>
      <c r="C215" s="54"/>
      <c r="D215" s="54"/>
      <c r="E215" s="54"/>
      <c r="F215" s="54"/>
      <c r="G215" s="54"/>
      <c r="H215" s="60"/>
      <c r="I215" s="60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</row>
    <row r="216" spans="1:27" ht="15.75" customHeight="1">
      <c r="A216" s="54"/>
      <c r="B216" s="54"/>
      <c r="C216" s="54"/>
      <c r="D216" s="54"/>
      <c r="E216" s="54"/>
      <c r="F216" s="54"/>
      <c r="G216" s="54"/>
      <c r="H216" s="60"/>
      <c r="I216" s="60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</row>
    <row r="217" spans="1:27" ht="15.75" customHeight="1">
      <c r="A217" s="54"/>
      <c r="B217" s="54"/>
      <c r="C217" s="54"/>
      <c r="D217" s="54"/>
      <c r="E217" s="54"/>
      <c r="F217" s="54"/>
      <c r="G217" s="54"/>
      <c r="H217" s="60"/>
      <c r="I217" s="60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</row>
    <row r="218" spans="1:27" ht="15.75" customHeight="1">
      <c r="A218" s="54"/>
      <c r="B218" s="54"/>
      <c r="C218" s="54"/>
      <c r="D218" s="54"/>
      <c r="E218" s="54"/>
      <c r="F218" s="54"/>
      <c r="G218" s="54"/>
      <c r="H218" s="60"/>
      <c r="I218" s="60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</row>
    <row r="219" spans="1:27" ht="15.75" customHeight="1">
      <c r="A219" s="54"/>
      <c r="B219" s="54"/>
      <c r="C219" s="54"/>
      <c r="D219" s="54"/>
      <c r="E219" s="54"/>
      <c r="F219" s="54"/>
      <c r="G219" s="54"/>
      <c r="H219" s="60"/>
      <c r="I219" s="60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</row>
    <row r="220" spans="1:27" ht="15.75" customHeight="1">
      <c r="A220" s="54"/>
      <c r="B220" s="54"/>
      <c r="C220" s="54"/>
      <c r="D220" s="54"/>
      <c r="E220" s="54"/>
      <c r="F220" s="54"/>
      <c r="G220" s="54"/>
      <c r="H220" s="60"/>
      <c r="I220" s="60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</row>
    <row r="221" spans="1:27" ht="15.75" customHeight="1">
      <c r="A221" s="54"/>
      <c r="B221" s="54"/>
      <c r="C221" s="54"/>
      <c r="D221" s="54"/>
      <c r="E221" s="54"/>
      <c r="F221" s="54"/>
      <c r="G221" s="54"/>
      <c r="H221" s="60"/>
      <c r="I221" s="60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</row>
    <row r="222" spans="1:27" ht="15.75" customHeight="1">
      <c r="A222" s="54"/>
      <c r="B222" s="54"/>
      <c r="C222" s="54"/>
      <c r="D222" s="54"/>
      <c r="E222" s="54"/>
      <c r="F222" s="54"/>
      <c r="G222" s="54"/>
      <c r="H222" s="60"/>
      <c r="I222" s="60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</row>
    <row r="223" spans="1:27" ht="15.75" customHeight="1">
      <c r="A223" s="54"/>
      <c r="B223" s="54"/>
      <c r="C223" s="54"/>
      <c r="D223" s="54"/>
      <c r="E223" s="54"/>
      <c r="F223" s="54"/>
      <c r="G223" s="54"/>
      <c r="H223" s="60"/>
      <c r="I223" s="60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</row>
    <row r="224" spans="1:27" ht="15.75" customHeight="1">
      <c r="A224" s="54"/>
      <c r="B224" s="54"/>
      <c r="C224" s="54"/>
      <c r="D224" s="54"/>
      <c r="E224" s="54"/>
      <c r="F224" s="54"/>
      <c r="G224" s="54"/>
      <c r="H224" s="60"/>
      <c r="I224" s="60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</row>
    <row r="225" spans="1:27" ht="15.75" customHeight="1">
      <c r="A225" s="54"/>
      <c r="B225" s="54"/>
      <c r="C225" s="54"/>
      <c r="D225" s="54"/>
      <c r="E225" s="54"/>
      <c r="F225" s="54"/>
      <c r="G225" s="54"/>
      <c r="H225" s="60"/>
      <c r="I225" s="60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</row>
    <row r="226" spans="1:27" ht="15.75" customHeight="1">
      <c r="A226" s="54"/>
      <c r="B226" s="54"/>
      <c r="C226" s="54"/>
      <c r="D226" s="54"/>
      <c r="E226" s="54"/>
      <c r="F226" s="54"/>
      <c r="G226" s="54"/>
      <c r="H226" s="60"/>
      <c r="I226" s="60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</row>
    <row r="227" spans="1:27" ht="15.75" customHeight="1">
      <c r="A227" s="54"/>
      <c r="B227" s="54"/>
      <c r="C227" s="54"/>
      <c r="D227" s="54"/>
      <c r="E227" s="54"/>
      <c r="F227" s="54"/>
      <c r="G227" s="54"/>
      <c r="H227" s="60"/>
      <c r="I227" s="60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</row>
    <row r="228" spans="1:27" ht="15.75" customHeight="1">
      <c r="A228" s="54"/>
      <c r="B228" s="54"/>
      <c r="C228" s="54"/>
      <c r="D228" s="54"/>
      <c r="E228" s="54"/>
      <c r="F228" s="54"/>
      <c r="G228" s="54"/>
      <c r="H228" s="60"/>
      <c r="I228" s="60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</row>
    <row r="229" spans="1:27" ht="15.75" customHeight="1">
      <c r="A229" s="54"/>
      <c r="B229" s="54"/>
      <c r="C229" s="54"/>
      <c r="D229" s="54"/>
      <c r="E229" s="54"/>
      <c r="F229" s="54"/>
      <c r="G229" s="54"/>
      <c r="H229" s="60"/>
      <c r="I229" s="60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</row>
    <row r="230" spans="1:27" ht="15.75" customHeight="1">
      <c r="A230" s="54"/>
      <c r="B230" s="54"/>
      <c r="C230" s="54"/>
      <c r="D230" s="54"/>
      <c r="E230" s="54"/>
      <c r="F230" s="54"/>
      <c r="G230" s="54"/>
      <c r="H230" s="60"/>
      <c r="I230" s="60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</row>
    <row r="231" spans="1:27" ht="15.75" customHeight="1">
      <c r="A231" s="54"/>
      <c r="B231" s="54"/>
      <c r="C231" s="54"/>
      <c r="D231" s="54"/>
      <c r="E231" s="54"/>
      <c r="F231" s="54"/>
      <c r="G231" s="54"/>
      <c r="H231" s="60"/>
      <c r="I231" s="60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</row>
    <row r="232" spans="1:27" ht="15.75" customHeight="1">
      <c r="A232" s="54"/>
      <c r="B232" s="54"/>
      <c r="C232" s="54"/>
      <c r="D232" s="54"/>
      <c r="E232" s="54"/>
      <c r="F232" s="54"/>
      <c r="G232" s="54"/>
      <c r="H232" s="60"/>
      <c r="I232" s="60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</row>
    <row r="233" spans="1:27" ht="15.75" customHeight="1">
      <c r="A233" s="54"/>
      <c r="B233" s="54"/>
      <c r="C233" s="54"/>
      <c r="D233" s="54"/>
      <c r="E233" s="54"/>
      <c r="F233" s="54"/>
      <c r="G233" s="54"/>
      <c r="H233" s="60"/>
      <c r="I233" s="60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</row>
    <row r="234" spans="1:27" ht="15.75" customHeight="1">
      <c r="A234" s="54"/>
      <c r="B234" s="54"/>
      <c r="C234" s="54"/>
      <c r="D234" s="54"/>
      <c r="E234" s="54"/>
      <c r="F234" s="54"/>
      <c r="G234" s="54"/>
      <c r="H234" s="60"/>
      <c r="I234" s="60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</row>
    <row r="235" spans="1:27" ht="15.75" customHeight="1">
      <c r="A235" s="54"/>
      <c r="B235" s="54"/>
      <c r="C235" s="54"/>
      <c r="D235" s="54"/>
      <c r="E235" s="54"/>
      <c r="F235" s="54"/>
      <c r="G235" s="54"/>
      <c r="H235" s="60"/>
      <c r="I235" s="60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</row>
    <row r="236" spans="1:27" ht="15.75" customHeight="1">
      <c r="A236" s="54"/>
      <c r="B236" s="54"/>
      <c r="C236" s="54"/>
      <c r="D236" s="54"/>
      <c r="E236" s="54"/>
      <c r="F236" s="54"/>
      <c r="G236" s="54"/>
      <c r="H236" s="60"/>
      <c r="I236" s="60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</row>
    <row r="237" spans="1:27" ht="15.75" customHeight="1">
      <c r="H237" s="61"/>
      <c r="I237" s="61"/>
    </row>
    <row r="238" spans="1:27" ht="15.75" customHeight="1">
      <c r="H238" s="61"/>
      <c r="I238" s="61"/>
    </row>
    <row r="239" spans="1:27" ht="15.75" customHeight="1">
      <c r="H239" s="61"/>
      <c r="I239" s="61"/>
    </row>
    <row r="240" spans="1:27" ht="15.75" customHeight="1">
      <c r="H240" s="61"/>
      <c r="I240" s="61"/>
    </row>
    <row r="241" spans="8:9" ht="15.75" customHeight="1">
      <c r="H241" s="61"/>
      <c r="I241" s="61"/>
    </row>
    <row r="242" spans="8:9" ht="15.75" customHeight="1">
      <c r="H242" s="61"/>
      <c r="I242" s="61"/>
    </row>
    <row r="243" spans="8:9" ht="15.75" customHeight="1">
      <c r="H243" s="61"/>
      <c r="I243" s="61"/>
    </row>
    <row r="244" spans="8:9" ht="15.75" customHeight="1">
      <c r="H244" s="61"/>
      <c r="I244" s="61"/>
    </row>
    <row r="245" spans="8:9" ht="15.75" customHeight="1">
      <c r="H245" s="61"/>
      <c r="I245" s="61"/>
    </row>
    <row r="246" spans="8:9" ht="15.75" customHeight="1">
      <c r="H246" s="61"/>
      <c r="I246" s="61"/>
    </row>
    <row r="247" spans="8:9" ht="15.75" customHeight="1">
      <c r="H247" s="61"/>
      <c r="I247" s="61"/>
    </row>
    <row r="248" spans="8:9" ht="15.75" customHeight="1">
      <c r="H248" s="61"/>
      <c r="I248" s="61"/>
    </row>
    <row r="249" spans="8:9" ht="15.75" customHeight="1">
      <c r="H249" s="61"/>
      <c r="I249" s="61"/>
    </row>
    <row r="250" spans="8:9" ht="15.75" customHeight="1">
      <c r="H250" s="61"/>
      <c r="I250" s="61"/>
    </row>
    <row r="251" spans="8:9" ht="15.75" customHeight="1">
      <c r="H251" s="61"/>
      <c r="I251" s="61"/>
    </row>
    <row r="252" spans="8:9" ht="15.75" customHeight="1">
      <c r="H252" s="61"/>
      <c r="I252" s="61"/>
    </row>
    <row r="253" spans="8:9" ht="15.75" customHeight="1">
      <c r="H253" s="61"/>
      <c r="I253" s="61"/>
    </row>
    <row r="254" spans="8:9" ht="15.75" customHeight="1">
      <c r="H254" s="61"/>
      <c r="I254" s="61"/>
    </row>
    <row r="255" spans="8:9" ht="15.75" customHeight="1">
      <c r="H255" s="61"/>
      <c r="I255" s="61"/>
    </row>
    <row r="256" spans="8:9" ht="15.75" customHeight="1">
      <c r="H256" s="61"/>
      <c r="I256" s="61"/>
    </row>
    <row r="257" spans="8:9" ht="15.75" customHeight="1">
      <c r="H257" s="61"/>
      <c r="I257" s="61"/>
    </row>
    <row r="258" spans="8:9" ht="15.75" customHeight="1">
      <c r="H258" s="61"/>
      <c r="I258" s="61"/>
    </row>
    <row r="259" spans="8:9" ht="15.75" customHeight="1">
      <c r="H259" s="61"/>
      <c r="I259" s="61"/>
    </row>
    <row r="260" spans="8:9" ht="15.75" customHeight="1">
      <c r="H260" s="61"/>
      <c r="I260" s="61"/>
    </row>
    <row r="261" spans="8:9" ht="15.75" customHeight="1">
      <c r="H261" s="61"/>
      <c r="I261" s="61"/>
    </row>
    <row r="262" spans="8:9" ht="15.75" customHeight="1">
      <c r="H262" s="61"/>
      <c r="I262" s="61"/>
    </row>
    <row r="263" spans="8:9" ht="15.75" customHeight="1">
      <c r="H263" s="61"/>
      <c r="I263" s="61"/>
    </row>
    <row r="264" spans="8:9" ht="15.75" customHeight="1">
      <c r="H264" s="61"/>
      <c r="I264" s="61"/>
    </row>
    <row r="265" spans="8:9" ht="15.75" customHeight="1">
      <c r="H265" s="61"/>
      <c r="I265" s="61"/>
    </row>
    <row r="266" spans="8:9" ht="15.75" customHeight="1">
      <c r="H266" s="61"/>
      <c r="I266" s="61"/>
    </row>
    <row r="267" spans="8:9" ht="15.75" customHeight="1">
      <c r="H267" s="61"/>
      <c r="I267" s="61"/>
    </row>
    <row r="268" spans="8:9" ht="15.75" customHeight="1">
      <c r="H268" s="61"/>
      <c r="I268" s="61"/>
    </row>
    <row r="269" spans="8:9" ht="15.75" customHeight="1">
      <c r="H269" s="61"/>
      <c r="I269" s="61"/>
    </row>
    <row r="270" spans="8:9" ht="15.75" customHeight="1">
      <c r="H270" s="61"/>
      <c r="I270" s="61"/>
    </row>
    <row r="271" spans="8:9" ht="15.75" customHeight="1">
      <c r="H271" s="61"/>
      <c r="I271" s="61"/>
    </row>
    <row r="272" spans="8:9" ht="15.75" customHeight="1">
      <c r="H272" s="61"/>
      <c r="I272" s="61"/>
    </row>
    <row r="273" spans="8:9" ht="15.75" customHeight="1">
      <c r="H273" s="61"/>
      <c r="I273" s="61"/>
    </row>
    <row r="274" spans="8:9" ht="15.75" customHeight="1">
      <c r="H274" s="61"/>
      <c r="I274" s="61"/>
    </row>
    <row r="275" spans="8:9" ht="15.75" customHeight="1">
      <c r="H275" s="61"/>
      <c r="I275" s="61"/>
    </row>
    <row r="276" spans="8:9" ht="15.75" customHeight="1">
      <c r="H276" s="61"/>
      <c r="I276" s="61"/>
    </row>
    <row r="277" spans="8:9" ht="15.75" customHeight="1">
      <c r="H277" s="61"/>
      <c r="I277" s="61"/>
    </row>
    <row r="278" spans="8:9" ht="15.75" customHeight="1">
      <c r="H278" s="61"/>
      <c r="I278" s="61"/>
    </row>
    <row r="279" spans="8:9" ht="15.75" customHeight="1">
      <c r="H279" s="61"/>
      <c r="I279" s="61"/>
    </row>
    <row r="280" spans="8:9" ht="15.75" customHeight="1">
      <c r="H280" s="61"/>
      <c r="I280" s="61"/>
    </row>
    <row r="281" spans="8:9" ht="15.75" customHeight="1">
      <c r="H281" s="61"/>
      <c r="I281" s="61"/>
    </row>
    <row r="282" spans="8:9" ht="15.75" customHeight="1">
      <c r="H282" s="61"/>
      <c r="I282" s="61"/>
    </row>
    <row r="283" spans="8:9" ht="15.75" customHeight="1">
      <c r="H283" s="61"/>
      <c r="I283" s="61"/>
    </row>
    <row r="284" spans="8:9" ht="15.75" customHeight="1">
      <c r="H284" s="61"/>
      <c r="I284" s="61"/>
    </row>
    <row r="285" spans="8:9" ht="15.75" customHeight="1">
      <c r="H285" s="61"/>
      <c r="I285" s="61"/>
    </row>
    <row r="286" spans="8:9" ht="15.75" customHeight="1">
      <c r="H286" s="61"/>
      <c r="I286" s="61"/>
    </row>
    <row r="287" spans="8:9" ht="15.75" customHeight="1">
      <c r="H287" s="61"/>
      <c r="I287" s="61"/>
    </row>
    <row r="288" spans="8:9" ht="15.75" customHeight="1">
      <c r="H288" s="61"/>
      <c r="I288" s="61"/>
    </row>
    <row r="289" spans="8:9" ht="15.75" customHeight="1">
      <c r="H289" s="61"/>
      <c r="I289" s="61"/>
    </row>
    <row r="290" spans="8:9" ht="15.75" customHeight="1">
      <c r="H290" s="61"/>
      <c r="I290" s="61"/>
    </row>
    <row r="291" spans="8:9" ht="15.75" customHeight="1">
      <c r="H291" s="61"/>
      <c r="I291" s="61"/>
    </row>
    <row r="292" spans="8:9" ht="15.75" customHeight="1">
      <c r="H292" s="61"/>
      <c r="I292" s="61"/>
    </row>
    <row r="293" spans="8:9" ht="15.75" customHeight="1">
      <c r="H293" s="61"/>
      <c r="I293" s="61"/>
    </row>
    <row r="294" spans="8:9" ht="15.75" customHeight="1">
      <c r="H294" s="61"/>
      <c r="I294" s="61"/>
    </row>
    <row r="295" spans="8:9" ht="15.75" customHeight="1">
      <c r="H295" s="61"/>
      <c r="I295" s="61"/>
    </row>
    <row r="296" spans="8:9" ht="15.75" customHeight="1">
      <c r="H296" s="61"/>
      <c r="I296" s="61"/>
    </row>
    <row r="297" spans="8:9" ht="15.75" customHeight="1">
      <c r="H297" s="61"/>
      <c r="I297" s="61"/>
    </row>
    <row r="298" spans="8:9" ht="15.75" customHeight="1">
      <c r="H298" s="61"/>
      <c r="I298" s="61"/>
    </row>
    <row r="299" spans="8:9" ht="15.75" customHeight="1">
      <c r="H299" s="61"/>
      <c r="I299" s="61"/>
    </row>
    <row r="300" spans="8:9" ht="15.75" customHeight="1">
      <c r="H300" s="61"/>
      <c r="I300" s="61"/>
    </row>
    <row r="301" spans="8:9" ht="15.75" customHeight="1">
      <c r="H301" s="61"/>
      <c r="I301" s="61"/>
    </row>
    <row r="302" spans="8:9" ht="15.75" customHeight="1">
      <c r="H302" s="61"/>
      <c r="I302" s="61"/>
    </row>
    <row r="303" spans="8:9" ht="15.75" customHeight="1">
      <c r="H303" s="61"/>
      <c r="I303" s="61"/>
    </row>
    <row r="304" spans="8:9" ht="15.75" customHeight="1">
      <c r="H304" s="61"/>
      <c r="I304" s="61"/>
    </row>
    <row r="305" spans="8:9" ht="15.75" customHeight="1">
      <c r="H305" s="61"/>
      <c r="I305" s="61"/>
    </row>
    <row r="306" spans="8:9" ht="15.75" customHeight="1">
      <c r="H306" s="61"/>
      <c r="I306" s="61"/>
    </row>
    <row r="307" spans="8:9" ht="15.75" customHeight="1">
      <c r="H307" s="61"/>
      <c r="I307" s="61"/>
    </row>
    <row r="308" spans="8:9" ht="15.75" customHeight="1">
      <c r="H308" s="61"/>
      <c r="I308" s="61"/>
    </row>
    <row r="309" spans="8:9" ht="15.75" customHeight="1">
      <c r="H309" s="61"/>
      <c r="I309" s="61"/>
    </row>
    <row r="310" spans="8:9" ht="15.75" customHeight="1">
      <c r="H310" s="61"/>
      <c r="I310" s="61"/>
    </row>
    <row r="311" spans="8:9" ht="15.75" customHeight="1">
      <c r="H311" s="61"/>
      <c r="I311" s="61"/>
    </row>
    <row r="312" spans="8:9" ht="15.75" customHeight="1">
      <c r="H312" s="61"/>
      <c r="I312" s="61"/>
    </row>
    <row r="313" spans="8:9" ht="15.75" customHeight="1">
      <c r="H313" s="61"/>
      <c r="I313" s="61"/>
    </row>
    <row r="314" spans="8:9" ht="15.75" customHeight="1">
      <c r="H314" s="61"/>
      <c r="I314" s="61"/>
    </row>
    <row r="315" spans="8:9" ht="15.75" customHeight="1">
      <c r="H315" s="61"/>
      <c r="I315" s="61"/>
    </row>
    <row r="316" spans="8:9" ht="15.75" customHeight="1">
      <c r="H316" s="61"/>
      <c r="I316" s="61"/>
    </row>
    <row r="317" spans="8:9" ht="15.75" customHeight="1">
      <c r="H317" s="61"/>
      <c r="I317" s="61"/>
    </row>
    <row r="318" spans="8:9" ht="15.75" customHeight="1">
      <c r="H318" s="61"/>
      <c r="I318" s="61"/>
    </row>
    <row r="319" spans="8:9" ht="15.75" customHeight="1">
      <c r="H319" s="61"/>
      <c r="I319" s="61"/>
    </row>
    <row r="320" spans="8:9" ht="15.75" customHeight="1">
      <c r="H320" s="61"/>
      <c r="I320" s="61"/>
    </row>
    <row r="321" spans="8:9" ht="15.75" customHeight="1">
      <c r="H321" s="61"/>
      <c r="I321" s="61"/>
    </row>
    <row r="322" spans="8:9" ht="15.75" customHeight="1">
      <c r="H322" s="61"/>
      <c r="I322" s="61"/>
    </row>
    <row r="323" spans="8:9" ht="15.75" customHeight="1">
      <c r="H323" s="61"/>
      <c r="I323" s="61"/>
    </row>
    <row r="324" spans="8:9" ht="15.75" customHeight="1">
      <c r="H324" s="61"/>
      <c r="I324" s="61"/>
    </row>
    <row r="325" spans="8:9" ht="15.75" customHeight="1">
      <c r="H325" s="61"/>
      <c r="I325" s="61"/>
    </row>
    <row r="326" spans="8:9" ht="15.75" customHeight="1">
      <c r="H326" s="61"/>
      <c r="I326" s="61"/>
    </row>
    <row r="327" spans="8:9" ht="15.75" customHeight="1">
      <c r="H327" s="61"/>
      <c r="I327" s="61"/>
    </row>
    <row r="328" spans="8:9" ht="15.75" customHeight="1">
      <c r="H328" s="61"/>
      <c r="I328" s="61"/>
    </row>
    <row r="329" spans="8:9" ht="15.75" customHeight="1">
      <c r="H329" s="61"/>
      <c r="I329" s="61"/>
    </row>
    <row r="330" spans="8:9" ht="15.75" customHeight="1">
      <c r="H330" s="61"/>
      <c r="I330" s="61"/>
    </row>
    <row r="331" spans="8:9" ht="15.75" customHeight="1">
      <c r="H331" s="61"/>
      <c r="I331" s="61"/>
    </row>
    <row r="332" spans="8:9" ht="15.75" customHeight="1">
      <c r="H332" s="61"/>
      <c r="I332" s="61"/>
    </row>
    <row r="333" spans="8:9" ht="15.75" customHeight="1">
      <c r="H333" s="61"/>
      <c r="I333" s="61"/>
    </row>
    <row r="334" spans="8:9" ht="15.75" customHeight="1">
      <c r="H334" s="61"/>
      <c r="I334" s="61"/>
    </row>
    <row r="335" spans="8:9" ht="15.75" customHeight="1">
      <c r="H335" s="61"/>
      <c r="I335" s="61"/>
    </row>
    <row r="336" spans="8:9" ht="15.75" customHeight="1">
      <c r="H336" s="61"/>
      <c r="I336" s="61"/>
    </row>
    <row r="337" spans="8:9" ht="15.75" customHeight="1">
      <c r="H337" s="61"/>
      <c r="I337" s="61"/>
    </row>
    <row r="338" spans="8:9" ht="15.75" customHeight="1">
      <c r="H338" s="61"/>
      <c r="I338" s="61"/>
    </row>
    <row r="339" spans="8:9" ht="15.75" customHeight="1">
      <c r="H339" s="61"/>
      <c r="I339" s="61"/>
    </row>
    <row r="340" spans="8:9" ht="15.75" customHeight="1">
      <c r="H340" s="61"/>
      <c r="I340" s="61"/>
    </row>
    <row r="341" spans="8:9" ht="15.75" customHeight="1">
      <c r="H341" s="61"/>
      <c r="I341" s="61"/>
    </row>
    <row r="342" spans="8:9" ht="15.75" customHeight="1">
      <c r="H342" s="61"/>
      <c r="I342" s="61"/>
    </row>
    <row r="343" spans="8:9" ht="15.75" customHeight="1">
      <c r="H343" s="61"/>
      <c r="I343" s="61"/>
    </row>
    <row r="344" spans="8:9" ht="15.75" customHeight="1">
      <c r="H344" s="61"/>
      <c r="I344" s="61"/>
    </row>
    <row r="345" spans="8:9" ht="15.75" customHeight="1">
      <c r="H345" s="61"/>
      <c r="I345" s="61"/>
    </row>
    <row r="346" spans="8:9" ht="15.75" customHeight="1">
      <c r="H346" s="61"/>
      <c r="I346" s="61"/>
    </row>
    <row r="347" spans="8:9" ht="15.75" customHeight="1">
      <c r="H347" s="61"/>
      <c r="I347" s="61"/>
    </row>
    <row r="348" spans="8:9" ht="15.75" customHeight="1">
      <c r="H348" s="61"/>
      <c r="I348" s="61"/>
    </row>
    <row r="349" spans="8:9" ht="15.75" customHeight="1">
      <c r="H349" s="61"/>
      <c r="I349" s="61"/>
    </row>
    <row r="350" spans="8:9" ht="15.75" customHeight="1">
      <c r="H350" s="61"/>
      <c r="I350" s="61"/>
    </row>
    <row r="351" spans="8:9" ht="15.75" customHeight="1">
      <c r="H351" s="61"/>
      <c r="I351" s="61"/>
    </row>
    <row r="352" spans="8:9" ht="15.75" customHeight="1">
      <c r="H352" s="61"/>
      <c r="I352" s="61"/>
    </row>
    <row r="353" spans="8:9" ht="15.75" customHeight="1">
      <c r="H353" s="61"/>
      <c r="I353" s="61"/>
    </row>
    <row r="354" spans="8:9" ht="15.75" customHeight="1">
      <c r="H354" s="61"/>
      <c r="I354" s="61"/>
    </row>
    <row r="355" spans="8:9" ht="15.75" customHeight="1">
      <c r="H355" s="61"/>
      <c r="I355" s="61"/>
    </row>
    <row r="356" spans="8:9" ht="15.75" customHeight="1">
      <c r="H356" s="61"/>
      <c r="I356" s="61"/>
    </row>
    <row r="357" spans="8:9" ht="15.75" customHeight="1">
      <c r="H357" s="61"/>
      <c r="I357" s="61"/>
    </row>
    <row r="358" spans="8:9" ht="15.75" customHeight="1">
      <c r="H358" s="61"/>
      <c r="I358" s="61"/>
    </row>
    <row r="359" spans="8:9" ht="15.75" customHeight="1">
      <c r="H359" s="61"/>
      <c r="I359" s="61"/>
    </row>
    <row r="360" spans="8:9" ht="15.75" customHeight="1">
      <c r="H360" s="61"/>
      <c r="I360" s="61"/>
    </row>
    <row r="361" spans="8:9" ht="15.75" customHeight="1">
      <c r="H361" s="61"/>
      <c r="I361" s="61"/>
    </row>
    <row r="362" spans="8:9" ht="15.75" customHeight="1">
      <c r="H362" s="61"/>
      <c r="I362" s="61"/>
    </row>
    <row r="363" spans="8:9" ht="15.75" customHeight="1">
      <c r="H363" s="61"/>
      <c r="I363" s="61"/>
    </row>
    <row r="364" spans="8:9" ht="15.75" customHeight="1">
      <c r="H364" s="61"/>
      <c r="I364" s="61"/>
    </row>
    <row r="365" spans="8:9" ht="15.75" customHeight="1">
      <c r="H365" s="61"/>
      <c r="I365" s="61"/>
    </row>
    <row r="366" spans="8:9" ht="15.75" customHeight="1">
      <c r="H366" s="61"/>
      <c r="I366" s="61"/>
    </row>
    <row r="367" spans="8:9" ht="15.75" customHeight="1">
      <c r="H367" s="61"/>
      <c r="I367" s="61"/>
    </row>
    <row r="368" spans="8:9" ht="15.75" customHeight="1">
      <c r="H368" s="61"/>
      <c r="I368" s="61"/>
    </row>
    <row r="369" spans="8:9" ht="15.75" customHeight="1">
      <c r="H369" s="61"/>
      <c r="I369" s="61"/>
    </row>
    <row r="370" spans="8:9" ht="15.75" customHeight="1">
      <c r="H370" s="61"/>
      <c r="I370" s="61"/>
    </row>
    <row r="371" spans="8:9" ht="15.75" customHeight="1">
      <c r="H371" s="61"/>
      <c r="I371" s="61"/>
    </row>
    <row r="372" spans="8:9" ht="15.75" customHeight="1">
      <c r="H372" s="61"/>
      <c r="I372" s="61"/>
    </row>
    <row r="373" spans="8:9" ht="15.75" customHeight="1">
      <c r="H373" s="61"/>
      <c r="I373" s="61"/>
    </row>
    <row r="374" spans="8:9" ht="15.75" customHeight="1">
      <c r="H374" s="61"/>
      <c r="I374" s="61"/>
    </row>
    <row r="375" spans="8:9" ht="15.75" customHeight="1">
      <c r="H375" s="61"/>
      <c r="I375" s="61"/>
    </row>
    <row r="376" spans="8:9" ht="15.75" customHeight="1">
      <c r="H376" s="61"/>
      <c r="I376" s="61"/>
    </row>
    <row r="377" spans="8:9" ht="15.75" customHeight="1">
      <c r="H377" s="61"/>
      <c r="I377" s="61"/>
    </row>
    <row r="378" spans="8:9" ht="15.75" customHeight="1">
      <c r="H378" s="61"/>
      <c r="I378" s="61"/>
    </row>
    <row r="379" spans="8:9" ht="15.75" customHeight="1">
      <c r="H379" s="61"/>
      <c r="I379" s="61"/>
    </row>
    <row r="380" spans="8:9" ht="15.75" customHeight="1">
      <c r="H380" s="61"/>
      <c r="I380" s="61"/>
    </row>
    <row r="381" spans="8:9" ht="15.75" customHeight="1">
      <c r="H381" s="61"/>
      <c r="I381" s="61"/>
    </row>
    <row r="382" spans="8:9" ht="15.75" customHeight="1">
      <c r="H382" s="61"/>
      <c r="I382" s="61"/>
    </row>
    <row r="383" spans="8:9" ht="15.75" customHeight="1">
      <c r="H383" s="61"/>
      <c r="I383" s="61"/>
    </row>
    <row r="384" spans="8:9" ht="15.75" customHeight="1">
      <c r="H384" s="61"/>
      <c r="I384" s="61"/>
    </row>
    <row r="385" spans="8:9" ht="15.75" customHeight="1">
      <c r="H385" s="61"/>
      <c r="I385" s="61"/>
    </row>
    <row r="386" spans="8:9" ht="15.75" customHeight="1">
      <c r="H386" s="61"/>
      <c r="I386" s="61"/>
    </row>
    <row r="387" spans="8:9" ht="15.75" customHeight="1">
      <c r="H387" s="61"/>
      <c r="I387" s="61"/>
    </row>
    <row r="388" spans="8:9" ht="15.75" customHeight="1">
      <c r="H388" s="61"/>
      <c r="I388" s="61"/>
    </row>
    <row r="389" spans="8:9" ht="15.75" customHeight="1">
      <c r="H389" s="61"/>
      <c r="I389" s="61"/>
    </row>
    <row r="390" spans="8:9" ht="15.75" customHeight="1">
      <c r="H390" s="61"/>
      <c r="I390" s="61"/>
    </row>
    <row r="391" spans="8:9" ht="15.75" customHeight="1">
      <c r="H391" s="61"/>
      <c r="I391" s="61"/>
    </row>
    <row r="392" spans="8:9" ht="15.75" customHeight="1">
      <c r="H392" s="61"/>
      <c r="I392" s="61"/>
    </row>
    <row r="393" spans="8:9" ht="15.75" customHeight="1">
      <c r="H393" s="61"/>
      <c r="I393" s="61"/>
    </row>
    <row r="394" spans="8:9" ht="15.75" customHeight="1">
      <c r="H394" s="61"/>
      <c r="I394" s="61"/>
    </row>
    <row r="395" spans="8:9" ht="15.75" customHeight="1">
      <c r="H395" s="61"/>
      <c r="I395" s="61"/>
    </row>
    <row r="396" spans="8:9" ht="15.75" customHeight="1">
      <c r="H396" s="61"/>
      <c r="I396" s="61"/>
    </row>
    <row r="397" spans="8:9" ht="15.75" customHeight="1">
      <c r="H397" s="61"/>
      <c r="I397" s="61"/>
    </row>
    <row r="398" spans="8:9" ht="15.75" customHeight="1">
      <c r="H398" s="61"/>
      <c r="I398" s="61"/>
    </row>
    <row r="399" spans="8:9" ht="15.75" customHeight="1">
      <c r="H399" s="61"/>
      <c r="I399" s="61"/>
    </row>
    <row r="400" spans="8:9" ht="15.75" customHeight="1">
      <c r="H400" s="61"/>
      <c r="I400" s="61"/>
    </row>
    <row r="401" spans="8:9" ht="15.75" customHeight="1">
      <c r="H401" s="61"/>
      <c r="I401" s="61"/>
    </row>
    <row r="402" spans="8:9" ht="15.75" customHeight="1">
      <c r="H402" s="61"/>
      <c r="I402" s="61"/>
    </row>
    <row r="403" spans="8:9" ht="15.75" customHeight="1">
      <c r="H403" s="61"/>
      <c r="I403" s="61"/>
    </row>
    <row r="404" spans="8:9" ht="15.75" customHeight="1">
      <c r="H404" s="61"/>
      <c r="I404" s="61"/>
    </row>
    <row r="405" spans="8:9" ht="15.75" customHeight="1">
      <c r="H405" s="61"/>
      <c r="I405" s="61"/>
    </row>
    <row r="406" spans="8:9" ht="15.75" customHeight="1">
      <c r="H406" s="61"/>
      <c r="I406" s="61"/>
    </row>
    <row r="407" spans="8:9" ht="15.75" customHeight="1">
      <c r="H407" s="61"/>
      <c r="I407" s="61"/>
    </row>
    <row r="408" spans="8:9" ht="15.75" customHeight="1">
      <c r="H408" s="61"/>
      <c r="I408" s="61"/>
    </row>
    <row r="409" spans="8:9" ht="15.75" customHeight="1">
      <c r="H409" s="61"/>
      <c r="I409" s="61"/>
    </row>
    <row r="410" spans="8:9" ht="15.75" customHeight="1">
      <c r="H410" s="61"/>
      <c r="I410" s="61"/>
    </row>
    <row r="411" spans="8:9" ht="15.75" customHeight="1">
      <c r="H411" s="61"/>
      <c r="I411" s="61"/>
    </row>
    <row r="412" spans="8:9" ht="15.75" customHeight="1">
      <c r="H412" s="61"/>
      <c r="I412" s="61"/>
    </row>
    <row r="413" spans="8:9" ht="15.75" customHeight="1">
      <c r="H413" s="61"/>
      <c r="I413" s="61"/>
    </row>
    <row r="414" spans="8:9" ht="15.75" customHeight="1">
      <c r="H414" s="61"/>
      <c r="I414" s="61"/>
    </row>
    <row r="415" spans="8:9" ht="15.75" customHeight="1">
      <c r="H415" s="61"/>
      <c r="I415" s="61"/>
    </row>
    <row r="416" spans="8:9" ht="15.75" customHeight="1">
      <c r="H416" s="61"/>
      <c r="I416" s="61"/>
    </row>
    <row r="417" spans="8:9" ht="15.75" customHeight="1">
      <c r="H417" s="61"/>
      <c r="I417" s="61"/>
    </row>
    <row r="418" spans="8:9" ht="15.75" customHeight="1">
      <c r="H418" s="61"/>
      <c r="I418" s="61"/>
    </row>
    <row r="419" spans="8:9" ht="15.75" customHeight="1">
      <c r="H419" s="61"/>
      <c r="I419" s="61"/>
    </row>
    <row r="420" spans="8:9" ht="15.75" customHeight="1">
      <c r="H420" s="61"/>
      <c r="I420" s="61"/>
    </row>
    <row r="421" spans="8:9" ht="15.75" customHeight="1">
      <c r="H421" s="61"/>
      <c r="I421" s="61"/>
    </row>
    <row r="422" spans="8:9" ht="15.75" customHeight="1">
      <c r="H422" s="61"/>
      <c r="I422" s="61"/>
    </row>
    <row r="423" spans="8:9" ht="15.75" customHeight="1">
      <c r="H423" s="61"/>
      <c r="I423" s="61"/>
    </row>
    <row r="424" spans="8:9" ht="15.75" customHeight="1">
      <c r="H424" s="61"/>
      <c r="I424" s="61"/>
    </row>
    <row r="425" spans="8:9" ht="15.75" customHeight="1">
      <c r="H425" s="61"/>
      <c r="I425" s="61"/>
    </row>
    <row r="426" spans="8:9" ht="15.75" customHeight="1">
      <c r="H426" s="61"/>
      <c r="I426" s="61"/>
    </row>
    <row r="427" spans="8:9" ht="15.75" customHeight="1">
      <c r="H427" s="61"/>
      <c r="I427" s="61"/>
    </row>
    <row r="428" spans="8:9" ht="15.75" customHeight="1">
      <c r="H428" s="61"/>
      <c r="I428" s="61"/>
    </row>
    <row r="429" spans="8:9" ht="15.75" customHeight="1">
      <c r="H429" s="61"/>
      <c r="I429" s="61"/>
    </row>
    <row r="430" spans="8:9" ht="15.75" customHeight="1">
      <c r="H430" s="61"/>
      <c r="I430" s="61"/>
    </row>
    <row r="431" spans="8:9" ht="15.75" customHeight="1">
      <c r="H431" s="61"/>
      <c r="I431" s="61"/>
    </row>
    <row r="432" spans="8:9" ht="15.75" customHeight="1">
      <c r="H432" s="61"/>
      <c r="I432" s="61"/>
    </row>
    <row r="433" spans="8:9" ht="15.75" customHeight="1">
      <c r="H433" s="61"/>
      <c r="I433" s="61"/>
    </row>
    <row r="434" spans="8:9" ht="15.75" customHeight="1">
      <c r="H434" s="61"/>
      <c r="I434" s="61"/>
    </row>
    <row r="435" spans="8:9" ht="15.75" customHeight="1">
      <c r="H435" s="61"/>
      <c r="I435" s="61"/>
    </row>
    <row r="436" spans="8:9" ht="15.75" customHeight="1">
      <c r="H436" s="61"/>
      <c r="I436" s="61"/>
    </row>
    <row r="437" spans="8:9" ht="15.75" customHeight="1">
      <c r="H437" s="61"/>
      <c r="I437" s="61"/>
    </row>
    <row r="438" spans="8:9" ht="15.75" customHeight="1">
      <c r="H438" s="61"/>
      <c r="I438" s="61"/>
    </row>
    <row r="439" spans="8:9" ht="15.75" customHeight="1">
      <c r="H439" s="61"/>
      <c r="I439" s="61"/>
    </row>
    <row r="440" spans="8:9" ht="15.75" customHeight="1">
      <c r="H440" s="61"/>
      <c r="I440" s="61"/>
    </row>
    <row r="441" spans="8:9" ht="15.75" customHeight="1">
      <c r="H441" s="61"/>
      <c r="I441" s="61"/>
    </row>
    <row r="442" spans="8:9" ht="15.75" customHeight="1">
      <c r="H442" s="61"/>
      <c r="I442" s="61"/>
    </row>
    <row r="443" spans="8:9" ht="15.75" customHeight="1">
      <c r="H443" s="61"/>
      <c r="I443" s="61"/>
    </row>
    <row r="444" spans="8:9" ht="15.75" customHeight="1">
      <c r="H444" s="61"/>
      <c r="I444" s="61"/>
    </row>
    <row r="445" spans="8:9" ht="15.75" customHeight="1">
      <c r="H445" s="61"/>
      <c r="I445" s="61"/>
    </row>
    <row r="446" spans="8:9" ht="15.75" customHeight="1">
      <c r="H446" s="61"/>
      <c r="I446" s="61"/>
    </row>
    <row r="447" spans="8:9" ht="15.75" customHeight="1">
      <c r="H447" s="61"/>
      <c r="I447" s="61"/>
    </row>
    <row r="448" spans="8:9" ht="15.75" customHeight="1">
      <c r="H448" s="61"/>
      <c r="I448" s="61"/>
    </row>
    <row r="449" spans="8:9" ht="15.75" customHeight="1">
      <c r="H449" s="61"/>
      <c r="I449" s="61"/>
    </row>
    <row r="450" spans="8:9" ht="15.75" customHeight="1">
      <c r="H450" s="61"/>
      <c r="I450" s="61"/>
    </row>
    <row r="451" spans="8:9" ht="15.75" customHeight="1">
      <c r="H451" s="61"/>
      <c r="I451" s="61"/>
    </row>
    <row r="452" spans="8:9" ht="15.75" customHeight="1">
      <c r="H452" s="61"/>
      <c r="I452" s="61"/>
    </row>
    <row r="453" spans="8:9" ht="15.75" customHeight="1">
      <c r="H453" s="61"/>
      <c r="I453" s="61"/>
    </row>
    <row r="454" spans="8:9" ht="15.75" customHeight="1">
      <c r="H454" s="61"/>
      <c r="I454" s="61"/>
    </row>
    <row r="455" spans="8:9" ht="15.75" customHeight="1">
      <c r="H455" s="61"/>
      <c r="I455" s="61"/>
    </row>
    <row r="456" spans="8:9" ht="15.75" customHeight="1">
      <c r="H456" s="61"/>
      <c r="I456" s="61"/>
    </row>
    <row r="457" spans="8:9" ht="15.75" customHeight="1">
      <c r="H457" s="61"/>
      <c r="I457" s="61"/>
    </row>
    <row r="458" spans="8:9" ht="15.75" customHeight="1">
      <c r="H458" s="61"/>
      <c r="I458" s="61"/>
    </row>
    <row r="459" spans="8:9" ht="15.75" customHeight="1">
      <c r="H459" s="61"/>
      <c r="I459" s="61"/>
    </row>
    <row r="460" spans="8:9" ht="15.75" customHeight="1">
      <c r="H460" s="61"/>
      <c r="I460" s="61"/>
    </row>
    <row r="461" spans="8:9" ht="15.75" customHeight="1">
      <c r="H461" s="61"/>
      <c r="I461" s="61"/>
    </row>
    <row r="462" spans="8:9" ht="15.75" customHeight="1">
      <c r="H462" s="61"/>
      <c r="I462" s="61"/>
    </row>
    <row r="463" spans="8:9" ht="15.75" customHeight="1">
      <c r="H463" s="61"/>
      <c r="I463" s="61"/>
    </row>
    <row r="464" spans="8:9" ht="15.75" customHeight="1">
      <c r="H464" s="61"/>
      <c r="I464" s="61"/>
    </row>
    <row r="465" spans="8:9" ht="15.75" customHeight="1">
      <c r="H465" s="61"/>
      <c r="I465" s="61"/>
    </row>
    <row r="466" spans="8:9" ht="15.75" customHeight="1">
      <c r="H466" s="61"/>
      <c r="I466" s="61"/>
    </row>
    <row r="467" spans="8:9" ht="15.75" customHeight="1">
      <c r="H467" s="61"/>
      <c r="I467" s="61"/>
    </row>
    <row r="468" spans="8:9" ht="15.75" customHeight="1">
      <c r="H468" s="61"/>
      <c r="I468" s="61"/>
    </row>
    <row r="469" spans="8:9" ht="15.75" customHeight="1">
      <c r="H469" s="61"/>
      <c r="I469" s="61"/>
    </row>
    <row r="470" spans="8:9" ht="15.75" customHeight="1">
      <c r="H470" s="61"/>
      <c r="I470" s="61"/>
    </row>
    <row r="471" spans="8:9" ht="15.75" customHeight="1">
      <c r="H471" s="61"/>
      <c r="I471" s="61"/>
    </row>
    <row r="472" spans="8:9" ht="15.75" customHeight="1">
      <c r="H472" s="61"/>
      <c r="I472" s="61"/>
    </row>
    <row r="473" spans="8:9" ht="15.75" customHeight="1">
      <c r="H473" s="61"/>
      <c r="I473" s="61"/>
    </row>
    <row r="474" spans="8:9" ht="15.75" customHeight="1">
      <c r="H474" s="61"/>
      <c r="I474" s="61"/>
    </row>
    <row r="475" spans="8:9" ht="15.75" customHeight="1">
      <c r="H475" s="61"/>
      <c r="I475" s="61"/>
    </row>
    <row r="476" spans="8:9" ht="15.75" customHeight="1">
      <c r="H476" s="61"/>
      <c r="I476" s="61"/>
    </row>
    <row r="477" spans="8:9" ht="15.75" customHeight="1">
      <c r="H477" s="61"/>
      <c r="I477" s="61"/>
    </row>
    <row r="478" spans="8:9" ht="15.75" customHeight="1">
      <c r="H478" s="61"/>
      <c r="I478" s="61"/>
    </row>
    <row r="479" spans="8:9" ht="15.75" customHeight="1">
      <c r="H479" s="61"/>
      <c r="I479" s="61"/>
    </row>
    <row r="480" spans="8:9" ht="15.75" customHeight="1">
      <c r="H480" s="61"/>
      <c r="I480" s="61"/>
    </row>
    <row r="481" spans="8:9" ht="15.75" customHeight="1">
      <c r="H481" s="61"/>
      <c r="I481" s="61"/>
    </row>
    <row r="482" spans="8:9" ht="15.75" customHeight="1">
      <c r="H482" s="61"/>
      <c r="I482" s="61"/>
    </row>
    <row r="483" spans="8:9" ht="15.75" customHeight="1">
      <c r="H483" s="61"/>
      <c r="I483" s="61"/>
    </row>
    <row r="484" spans="8:9" ht="15.75" customHeight="1">
      <c r="H484" s="61"/>
      <c r="I484" s="61"/>
    </row>
    <row r="485" spans="8:9" ht="15.75" customHeight="1">
      <c r="H485" s="61"/>
      <c r="I485" s="61"/>
    </row>
    <row r="486" spans="8:9" ht="15.75" customHeight="1">
      <c r="H486" s="61"/>
      <c r="I486" s="61"/>
    </row>
    <row r="487" spans="8:9" ht="15.75" customHeight="1">
      <c r="H487" s="61"/>
      <c r="I487" s="61"/>
    </row>
    <row r="488" spans="8:9" ht="15.75" customHeight="1">
      <c r="H488" s="61"/>
      <c r="I488" s="61"/>
    </row>
    <row r="489" spans="8:9" ht="15.75" customHeight="1">
      <c r="H489" s="61"/>
      <c r="I489" s="61"/>
    </row>
    <row r="490" spans="8:9" ht="15.75" customHeight="1">
      <c r="H490" s="61"/>
      <c r="I490" s="61"/>
    </row>
    <row r="491" spans="8:9" ht="15.75" customHeight="1">
      <c r="H491" s="61"/>
      <c r="I491" s="61"/>
    </row>
    <row r="492" spans="8:9" ht="15.75" customHeight="1">
      <c r="H492" s="61"/>
      <c r="I492" s="61"/>
    </row>
    <row r="493" spans="8:9" ht="15.75" customHeight="1">
      <c r="H493" s="61"/>
      <c r="I493" s="61"/>
    </row>
    <row r="494" spans="8:9" ht="15.75" customHeight="1">
      <c r="H494" s="61"/>
      <c r="I494" s="61"/>
    </row>
    <row r="495" spans="8:9" ht="15.75" customHeight="1">
      <c r="H495" s="61"/>
      <c r="I495" s="61"/>
    </row>
    <row r="496" spans="8:9" ht="15.75" customHeight="1">
      <c r="H496" s="61"/>
      <c r="I496" s="61"/>
    </row>
    <row r="497" spans="8:9" ht="15.75" customHeight="1">
      <c r="H497" s="61"/>
      <c r="I497" s="61"/>
    </row>
    <row r="498" spans="8:9" ht="15.75" customHeight="1">
      <c r="H498" s="61"/>
      <c r="I498" s="61"/>
    </row>
    <row r="499" spans="8:9" ht="15.75" customHeight="1">
      <c r="H499" s="61"/>
      <c r="I499" s="61"/>
    </row>
    <row r="500" spans="8:9" ht="15.75" customHeight="1">
      <c r="H500" s="61"/>
      <c r="I500" s="61"/>
    </row>
    <row r="501" spans="8:9" ht="15.75" customHeight="1">
      <c r="H501" s="61"/>
      <c r="I501" s="61"/>
    </row>
    <row r="502" spans="8:9" ht="15.75" customHeight="1">
      <c r="H502" s="61"/>
      <c r="I502" s="61"/>
    </row>
    <row r="503" spans="8:9" ht="15.75" customHeight="1">
      <c r="H503" s="61"/>
      <c r="I503" s="61"/>
    </row>
    <row r="504" spans="8:9" ht="15.75" customHeight="1">
      <c r="H504" s="61"/>
      <c r="I504" s="61"/>
    </row>
    <row r="505" spans="8:9" ht="15.75" customHeight="1">
      <c r="H505" s="61"/>
      <c r="I505" s="61"/>
    </row>
    <row r="506" spans="8:9" ht="15.75" customHeight="1">
      <c r="H506" s="61"/>
      <c r="I506" s="61"/>
    </row>
    <row r="507" spans="8:9" ht="15.75" customHeight="1">
      <c r="H507" s="61"/>
      <c r="I507" s="61"/>
    </row>
    <row r="508" spans="8:9" ht="15.75" customHeight="1">
      <c r="H508" s="61"/>
      <c r="I508" s="61"/>
    </row>
    <row r="509" spans="8:9" ht="15.75" customHeight="1">
      <c r="H509" s="61"/>
      <c r="I509" s="61"/>
    </row>
    <row r="510" spans="8:9" ht="15.75" customHeight="1">
      <c r="H510" s="61"/>
      <c r="I510" s="61"/>
    </row>
    <row r="511" spans="8:9" ht="15.75" customHeight="1">
      <c r="H511" s="61"/>
      <c r="I511" s="61"/>
    </row>
    <row r="512" spans="8:9" ht="15.75" customHeight="1">
      <c r="H512" s="61"/>
      <c r="I512" s="61"/>
    </row>
    <row r="513" spans="8:9" ht="15.75" customHeight="1">
      <c r="H513" s="61"/>
      <c r="I513" s="61"/>
    </row>
    <row r="514" spans="8:9" ht="15.75" customHeight="1">
      <c r="H514" s="61"/>
      <c r="I514" s="61"/>
    </row>
    <row r="515" spans="8:9" ht="15.75" customHeight="1">
      <c r="H515" s="61"/>
      <c r="I515" s="61"/>
    </row>
    <row r="516" spans="8:9" ht="15.75" customHeight="1">
      <c r="H516" s="61"/>
      <c r="I516" s="61"/>
    </row>
    <row r="517" spans="8:9" ht="15.75" customHeight="1">
      <c r="H517" s="61"/>
      <c r="I517" s="61"/>
    </row>
    <row r="518" spans="8:9" ht="15.75" customHeight="1">
      <c r="H518" s="61"/>
      <c r="I518" s="61"/>
    </row>
    <row r="519" spans="8:9" ht="15.75" customHeight="1">
      <c r="H519" s="61"/>
      <c r="I519" s="61"/>
    </row>
    <row r="520" spans="8:9" ht="15.75" customHeight="1">
      <c r="H520" s="61"/>
      <c r="I520" s="61"/>
    </row>
    <row r="521" spans="8:9" ht="15.75" customHeight="1">
      <c r="H521" s="61"/>
      <c r="I521" s="61"/>
    </row>
    <row r="522" spans="8:9" ht="15.75" customHeight="1">
      <c r="H522" s="61"/>
      <c r="I522" s="61"/>
    </row>
    <row r="523" spans="8:9" ht="15.75" customHeight="1">
      <c r="H523" s="61"/>
      <c r="I523" s="61"/>
    </row>
    <row r="524" spans="8:9" ht="15.75" customHeight="1">
      <c r="H524" s="61"/>
      <c r="I524" s="61"/>
    </row>
    <row r="525" spans="8:9" ht="15.75" customHeight="1">
      <c r="H525" s="61"/>
      <c r="I525" s="61"/>
    </row>
    <row r="526" spans="8:9" ht="15.75" customHeight="1">
      <c r="H526" s="61"/>
      <c r="I526" s="61"/>
    </row>
    <row r="527" spans="8:9" ht="15.75" customHeight="1">
      <c r="H527" s="61"/>
      <c r="I527" s="61"/>
    </row>
    <row r="528" spans="8:9" ht="15.75" customHeight="1">
      <c r="H528" s="61"/>
      <c r="I528" s="61"/>
    </row>
    <row r="529" spans="8:9" ht="15.75" customHeight="1">
      <c r="H529" s="61"/>
      <c r="I529" s="61"/>
    </row>
    <row r="530" spans="8:9" ht="15.75" customHeight="1">
      <c r="H530" s="61"/>
      <c r="I530" s="61"/>
    </row>
    <row r="531" spans="8:9" ht="15.75" customHeight="1">
      <c r="H531" s="61"/>
      <c r="I531" s="61"/>
    </row>
    <row r="532" spans="8:9" ht="15.75" customHeight="1">
      <c r="H532" s="61"/>
      <c r="I532" s="61"/>
    </row>
    <row r="533" spans="8:9" ht="15.75" customHeight="1">
      <c r="H533" s="61"/>
      <c r="I533" s="61"/>
    </row>
    <row r="534" spans="8:9" ht="15.75" customHeight="1">
      <c r="H534" s="61"/>
      <c r="I534" s="61"/>
    </row>
    <row r="535" spans="8:9" ht="15.75" customHeight="1">
      <c r="H535" s="61"/>
      <c r="I535" s="61"/>
    </row>
    <row r="536" spans="8:9" ht="15.75" customHeight="1">
      <c r="H536" s="61"/>
      <c r="I536" s="61"/>
    </row>
    <row r="537" spans="8:9" ht="15.75" customHeight="1">
      <c r="H537" s="61"/>
      <c r="I537" s="61"/>
    </row>
    <row r="538" spans="8:9" ht="15.75" customHeight="1">
      <c r="H538" s="61"/>
      <c r="I538" s="61"/>
    </row>
    <row r="539" spans="8:9" ht="15.75" customHeight="1">
      <c r="H539" s="61"/>
      <c r="I539" s="61"/>
    </row>
    <row r="540" spans="8:9" ht="15.75" customHeight="1">
      <c r="H540" s="61"/>
      <c r="I540" s="61"/>
    </row>
    <row r="541" spans="8:9" ht="15.75" customHeight="1">
      <c r="H541" s="61"/>
      <c r="I541" s="61"/>
    </row>
    <row r="542" spans="8:9" ht="15.75" customHeight="1">
      <c r="H542" s="61"/>
      <c r="I542" s="61"/>
    </row>
    <row r="543" spans="8:9" ht="15.75" customHeight="1">
      <c r="H543" s="61"/>
      <c r="I543" s="61"/>
    </row>
    <row r="544" spans="8:9" ht="15.75" customHeight="1">
      <c r="H544" s="61"/>
      <c r="I544" s="61"/>
    </row>
    <row r="545" spans="8:9" ht="15.75" customHeight="1">
      <c r="H545" s="61"/>
      <c r="I545" s="61"/>
    </row>
    <row r="546" spans="8:9" ht="15.75" customHeight="1">
      <c r="H546" s="61"/>
      <c r="I546" s="61"/>
    </row>
    <row r="547" spans="8:9" ht="15.75" customHeight="1">
      <c r="H547" s="61"/>
      <c r="I547" s="61"/>
    </row>
    <row r="548" spans="8:9" ht="15.75" customHeight="1">
      <c r="H548" s="61"/>
      <c r="I548" s="61"/>
    </row>
    <row r="549" spans="8:9" ht="15.75" customHeight="1">
      <c r="H549" s="61"/>
      <c r="I549" s="61"/>
    </row>
    <row r="550" spans="8:9" ht="15.75" customHeight="1">
      <c r="H550" s="61"/>
      <c r="I550" s="61"/>
    </row>
    <row r="551" spans="8:9" ht="15.75" customHeight="1">
      <c r="H551" s="61"/>
      <c r="I551" s="61"/>
    </row>
    <row r="552" spans="8:9" ht="15.75" customHeight="1">
      <c r="H552" s="61"/>
      <c r="I552" s="61"/>
    </row>
    <row r="553" spans="8:9" ht="15.75" customHeight="1">
      <c r="H553" s="61"/>
      <c r="I553" s="61"/>
    </row>
    <row r="554" spans="8:9" ht="15.75" customHeight="1">
      <c r="H554" s="61"/>
      <c r="I554" s="61"/>
    </row>
    <row r="555" spans="8:9" ht="15.75" customHeight="1">
      <c r="H555" s="61"/>
      <c r="I555" s="61"/>
    </row>
    <row r="556" spans="8:9" ht="15.75" customHeight="1">
      <c r="H556" s="61"/>
      <c r="I556" s="61"/>
    </row>
    <row r="557" spans="8:9" ht="15.75" customHeight="1">
      <c r="H557" s="61"/>
      <c r="I557" s="61"/>
    </row>
    <row r="558" spans="8:9" ht="15.75" customHeight="1">
      <c r="H558" s="61"/>
      <c r="I558" s="61"/>
    </row>
    <row r="559" spans="8:9" ht="15.75" customHeight="1">
      <c r="H559" s="61"/>
      <c r="I559" s="61"/>
    </row>
    <row r="560" spans="8:9" ht="15.75" customHeight="1">
      <c r="H560" s="61"/>
      <c r="I560" s="61"/>
    </row>
    <row r="561" spans="8:9" ht="15.75" customHeight="1">
      <c r="H561" s="61"/>
      <c r="I561" s="61"/>
    </row>
    <row r="562" spans="8:9" ht="15.75" customHeight="1">
      <c r="H562" s="61"/>
      <c r="I562" s="61"/>
    </row>
    <row r="563" spans="8:9" ht="15.75" customHeight="1">
      <c r="H563" s="61"/>
      <c r="I563" s="61"/>
    </row>
    <row r="564" spans="8:9" ht="15.75" customHeight="1">
      <c r="H564" s="61"/>
      <c r="I564" s="61"/>
    </row>
    <row r="565" spans="8:9" ht="15.75" customHeight="1">
      <c r="H565" s="61"/>
      <c r="I565" s="61"/>
    </row>
    <row r="566" spans="8:9" ht="15.75" customHeight="1">
      <c r="H566" s="61"/>
      <c r="I566" s="61"/>
    </row>
    <row r="567" spans="8:9" ht="15.75" customHeight="1">
      <c r="H567" s="61"/>
      <c r="I567" s="61"/>
    </row>
    <row r="568" spans="8:9" ht="15.75" customHeight="1">
      <c r="H568" s="61"/>
      <c r="I568" s="61"/>
    </row>
    <row r="569" spans="8:9" ht="15.75" customHeight="1">
      <c r="H569" s="61"/>
      <c r="I569" s="61"/>
    </row>
    <row r="570" spans="8:9" ht="15.75" customHeight="1">
      <c r="H570" s="61"/>
      <c r="I570" s="61"/>
    </row>
    <row r="571" spans="8:9" ht="15.75" customHeight="1">
      <c r="H571" s="61"/>
      <c r="I571" s="61"/>
    </row>
    <row r="572" spans="8:9" ht="15.75" customHeight="1">
      <c r="H572" s="61"/>
      <c r="I572" s="61"/>
    </row>
    <row r="573" spans="8:9" ht="15.75" customHeight="1">
      <c r="H573" s="61"/>
      <c r="I573" s="61"/>
    </row>
    <row r="574" spans="8:9" ht="15.75" customHeight="1">
      <c r="H574" s="61"/>
      <c r="I574" s="61"/>
    </row>
    <row r="575" spans="8:9" ht="15.75" customHeight="1">
      <c r="H575" s="61"/>
      <c r="I575" s="61"/>
    </row>
    <row r="576" spans="8:9" ht="15.75" customHeight="1">
      <c r="H576" s="61"/>
      <c r="I576" s="61"/>
    </row>
    <row r="577" spans="8:9" ht="15.75" customHeight="1">
      <c r="H577" s="61"/>
      <c r="I577" s="61"/>
    </row>
    <row r="578" spans="8:9" ht="15.75" customHeight="1">
      <c r="H578" s="61"/>
      <c r="I578" s="61"/>
    </row>
    <row r="579" spans="8:9" ht="15.75" customHeight="1">
      <c r="H579" s="61"/>
      <c r="I579" s="61"/>
    </row>
    <row r="580" spans="8:9" ht="15.75" customHeight="1">
      <c r="H580" s="61"/>
      <c r="I580" s="61"/>
    </row>
    <row r="581" spans="8:9" ht="15.75" customHeight="1">
      <c r="H581" s="61"/>
      <c r="I581" s="61"/>
    </row>
    <row r="582" spans="8:9" ht="15.75" customHeight="1">
      <c r="H582" s="61"/>
      <c r="I582" s="61"/>
    </row>
    <row r="583" spans="8:9" ht="15.75" customHeight="1">
      <c r="H583" s="61"/>
      <c r="I583" s="61"/>
    </row>
    <row r="584" spans="8:9" ht="15.75" customHeight="1">
      <c r="H584" s="61"/>
      <c r="I584" s="61"/>
    </row>
    <row r="585" spans="8:9" ht="15.75" customHeight="1">
      <c r="H585" s="61"/>
      <c r="I585" s="61"/>
    </row>
    <row r="586" spans="8:9" ht="15.75" customHeight="1">
      <c r="H586" s="61"/>
      <c r="I586" s="61"/>
    </row>
    <row r="587" spans="8:9" ht="15.75" customHeight="1">
      <c r="H587" s="61"/>
      <c r="I587" s="61"/>
    </row>
    <row r="588" spans="8:9" ht="15.75" customHeight="1">
      <c r="H588" s="61"/>
      <c r="I588" s="61"/>
    </row>
    <row r="589" spans="8:9" ht="15.75" customHeight="1">
      <c r="H589" s="61"/>
      <c r="I589" s="61"/>
    </row>
    <row r="590" spans="8:9" ht="15.75" customHeight="1">
      <c r="H590" s="61"/>
      <c r="I590" s="61"/>
    </row>
    <row r="591" spans="8:9" ht="15.75" customHeight="1">
      <c r="H591" s="61"/>
      <c r="I591" s="61"/>
    </row>
    <row r="592" spans="8:9" ht="15.75" customHeight="1">
      <c r="H592" s="61"/>
      <c r="I592" s="61"/>
    </row>
    <row r="593" spans="8:9" ht="15.75" customHeight="1">
      <c r="H593" s="61"/>
      <c r="I593" s="61"/>
    </row>
    <row r="594" spans="8:9" ht="15.75" customHeight="1">
      <c r="H594" s="61"/>
      <c r="I594" s="61"/>
    </row>
    <row r="595" spans="8:9" ht="15.75" customHeight="1">
      <c r="H595" s="61"/>
      <c r="I595" s="61"/>
    </row>
    <row r="596" spans="8:9" ht="15.75" customHeight="1">
      <c r="H596" s="61"/>
      <c r="I596" s="61"/>
    </row>
    <row r="597" spans="8:9" ht="15.75" customHeight="1">
      <c r="H597" s="61"/>
      <c r="I597" s="61"/>
    </row>
    <row r="598" spans="8:9" ht="15.75" customHeight="1">
      <c r="H598" s="61"/>
      <c r="I598" s="61"/>
    </row>
    <row r="599" spans="8:9" ht="15.75" customHeight="1">
      <c r="H599" s="61"/>
      <c r="I599" s="61"/>
    </row>
    <row r="600" spans="8:9" ht="15.75" customHeight="1">
      <c r="H600" s="61"/>
      <c r="I600" s="61"/>
    </row>
    <row r="601" spans="8:9" ht="15.75" customHeight="1">
      <c r="H601" s="61"/>
      <c r="I601" s="61"/>
    </row>
    <row r="602" spans="8:9" ht="15.75" customHeight="1">
      <c r="H602" s="61"/>
      <c r="I602" s="61"/>
    </row>
    <row r="603" spans="8:9" ht="15.75" customHeight="1">
      <c r="H603" s="61"/>
      <c r="I603" s="61"/>
    </row>
    <row r="604" spans="8:9" ht="15.75" customHeight="1">
      <c r="H604" s="61"/>
      <c r="I604" s="61"/>
    </row>
    <row r="605" spans="8:9" ht="15.75" customHeight="1">
      <c r="H605" s="61"/>
      <c r="I605" s="61"/>
    </row>
    <row r="606" spans="8:9" ht="15.75" customHeight="1">
      <c r="H606" s="61"/>
      <c r="I606" s="61"/>
    </row>
    <row r="607" spans="8:9" ht="15.75" customHeight="1">
      <c r="H607" s="61"/>
      <c r="I607" s="61"/>
    </row>
    <row r="608" spans="8:9" ht="15.75" customHeight="1">
      <c r="H608" s="61"/>
      <c r="I608" s="61"/>
    </row>
    <row r="609" spans="8:9" ht="15.75" customHeight="1">
      <c r="H609" s="61"/>
      <c r="I609" s="61"/>
    </row>
    <row r="610" spans="8:9" ht="15.75" customHeight="1">
      <c r="H610" s="61"/>
      <c r="I610" s="61"/>
    </row>
    <row r="611" spans="8:9" ht="15.75" customHeight="1">
      <c r="H611" s="61"/>
      <c r="I611" s="61"/>
    </row>
    <row r="612" spans="8:9" ht="15.75" customHeight="1">
      <c r="H612" s="61"/>
      <c r="I612" s="61"/>
    </row>
    <row r="613" spans="8:9" ht="15.75" customHeight="1">
      <c r="H613" s="61"/>
      <c r="I613" s="61"/>
    </row>
    <row r="614" spans="8:9" ht="15.75" customHeight="1">
      <c r="H614" s="61"/>
      <c r="I614" s="61"/>
    </row>
    <row r="615" spans="8:9" ht="15.75" customHeight="1">
      <c r="H615" s="61"/>
      <c r="I615" s="61"/>
    </row>
    <row r="616" spans="8:9" ht="15.75" customHeight="1">
      <c r="H616" s="61"/>
      <c r="I616" s="61"/>
    </row>
    <row r="617" spans="8:9" ht="15.75" customHeight="1">
      <c r="H617" s="61"/>
      <c r="I617" s="61"/>
    </row>
    <row r="618" spans="8:9" ht="15.75" customHeight="1">
      <c r="H618" s="61"/>
      <c r="I618" s="61"/>
    </row>
    <row r="619" spans="8:9" ht="15.75" customHeight="1">
      <c r="H619" s="61"/>
      <c r="I619" s="61"/>
    </row>
    <row r="620" spans="8:9" ht="15.75" customHeight="1">
      <c r="H620" s="61"/>
      <c r="I620" s="61"/>
    </row>
    <row r="621" spans="8:9" ht="15.75" customHeight="1">
      <c r="H621" s="61"/>
      <c r="I621" s="61"/>
    </row>
    <row r="622" spans="8:9" ht="15.75" customHeight="1">
      <c r="H622" s="61"/>
      <c r="I622" s="61"/>
    </row>
    <row r="623" spans="8:9" ht="15.75" customHeight="1">
      <c r="H623" s="61"/>
      <c r="I623" s="61"/>
    </row>
    <row r="624" spans="8:9" ht="15.75" customHeight="1">
      <c r="H624" s="61"/>
      <c r="I624" s="61"/>
    </row>
    <row r="625" spans="8:9" ht="15.75" customHeight="1">
      <c r="H625" s="61"/>
      <c r="I625" s="61"/>
    </row>
    <row r="626" spans="8:9" ht="15.75" customHeight="1">
      <c r="H626" s="61"/>
      <c r="I626" s="61"/>
    </row>
    <row r="627" spans="8:9" ht="15.75" customHeight="1">
      <c r="H627" s="61"/>
      <c r="I627" s="61"/>
    </row>
    <row r="628" spans="8:9" ht="15.75" customHeight="1">
      <c r="H628" s="61"/>
      <c r="I628" s="61"/>
    </row>
    <row r="629" spans="8:9" ht="15.75" customHeight="1">
      <c r="H629" s="61"/>
      <c r="I629" s="61"/>
    </row>
    <row r="630" spans="8:9" ht="15.75" customHeight="1">
      <c r="H630" s="61"/>
      <c r="I630" s="61"/>
    </row>
    <row r="631" spans="8:9" ht="15.75" customHeight="1">
      <c r="H631" s="61"/>
      <c r="I631" s="61"/>
    </row>
    <row r="632" spans="8:9" ht="15.75" customHeight="1">
      <c r="H632" s="61"/>
      <c r="I632" s="61"/>
    </row>
    <row r="633" spans="8:9" ht="15.75" customHeight="1">
      <c r="H633" s="61"/>
      <c r="I633" s="61"/>
    </row>
    <row r="634" spans="8:9" ht="15.75" customHeight="1">
      <c r="H634" s="61"/>
      <c r="I634" s="61"/>
    </row>
    <row r="635" spans="8:9" ht="15.75" customHeight="1">
      <c r="H635" s="61"/>
      <c r="I635" s="61"/>
    </row>
    <row r="636" spans="8:9" ht="15.75" customHeight="1">
      <c r="H636" s="61"/>
      <c r="I636" s="61"/>
    </row>
    <row r="637" spans="8:9" ht="15.75" customHeight="1">
      <c r="H637" s="61"/>
      <c r="I637" s="61"/>
    </row>
    <row r="638" spans="8:9" ht="15.75" customHeight="1">
      <c r="H638" s="61"/>
      <c r="I638" s="61"/>
    </row>
    <row r="639" spans="8:9" ht="15.75" customHeight="1">
      <c r="H639" s="61"/>
      <c r="I639" s="61"/>
    </row>
    <row r="640" spans="8:9" ht="15.75" customHeight="1">
      <c r="H640" s="61"/>
      <c r="I640" s="61"/>
    </row>
    <row r="641" spans="8:9" ht="15.75" customHeight="1">
      <c r="H641" s="61"/>
      <c r="I641" s="61"/>
    </row>
    <row r="642" spans="8:9" ht="15.75" customHeight="1">
      <c r="H642" s="61"/>
      <c r="I642" s="61"/>
    </row>
    <row r="643" spans="8:9" ht="15.75" customHeight="1">
      <c r="H643" s="61"/>
      <c r="I643" s="61"/>
    </row>
    <row r="644" spans="8:9" ht="15.75" customHeight="1">
      <c r="H644" s="61"/>
      <c r="I644" s="61"/>
    </row>
    <row r="645" spans="8:9" ht="15.75" customHeight="1">
      <c r="H645" s="61"/>
      <c r="I645" s="61"/>
    </row>
    <row r="646" spans="8:9" ht="15.75" customHeight="1">
      <c r="H646" s="61"/>
      <c r="I646" s="61"/>
    </row>
    <row r="647" spans="8:9" ht="15.75" customHeight="1">
      <c r="H647" s="61"/>
      <c r="I647" s="61"/>
    </row>
    <row r="648" spans="8:9" ht="15.75" customHeight="1">
      <c r="H648" s="61"/>
      <c r="I648" s="61"/>
    </row>
    <row r="649" spans="8:9" ht="15.75" customHeight="1">
      <c r="H649" s="61"/>
      <c r="I649" s="61"/>
    </row>
    <row r="650" spans="8:9" ht="15.75" customHeight="1">
      <c r="H650" s="61"/>
      <c r="I650" s="61"/>
    </row>
    <row r="651" spans="8:9" ht="15.75" customHeight="1">
      <c r="H651" s="61"/>
      <c r="I651" s="61"/>
    </row>
    <row r="652" spans="8:9" ht="15.75" customHeight="1">
      <c r="H652" s="61"/>
      <c r="I652" s="61"/>
    </row>
    <row r="653" spans="8:9" ht="15.75" customHeight="1">
      <c r="H653" s="61"/>
      <c r="I653" s="61"/>
    </row>
    <row r="654" spans="8:9" ht="15.75" customHeight="1">
      <c r="H654" s="61"/>
      <c r="I654" s="61"/>
    </row>
    <row r="655" spans="8:9" ht="15.75" customHeight="1">
      <c r="H655" s="61"/>
      <c r="I655" s="61"/>
    </row>
    <row r="656" spans="8:9" ht="15.75" customHeight="1">
      <c r="H656" s="61"/>
      <c r="I656" s="61"/>
    </row>
    <row r="657" spans="8:9" ht="15.75" customHeight="1">
      <c r="H657" s="61"/>
      <c r="I657" s="61"/>
    </row>
    <row r="658" spans="8:9" ht="15.75" customHeight="1">
      <c r="H658" s="61"/>
      <c r="I658" s="61"/>
    </row>
    <row r="659" spans="8:9" ht="15.75" customHeight="1">
      <c r="H659" s="61"/>
      <c r="I659" s="61"/>
    </row>
    <row r="660" spans="8:9" ht="15.75" customHeight="1">
      <c r="H660" s="61"/>
      <c r="I660" s="61"/>
    </row>
    <row r="661" spans="8:9" ht="15.75" customHeight="1">
      <c r="H661" s="61"/>
      <c r="I661" s="61"/>
    </row>
    <row r="662" spans="8:9" ht="15.75" customHeight="1">
      <c r="H662" s="61"/>
      <c r="I662" s="61"/>
    </row>
    <row r="663" spans="8:9" ht="15.75" customHeight="1">
      <c r="H663" s="61"/>
      <c r="I663" s="61"/>
    </row>
    <row r="664" spans="8:9" ht="15.75" customHeight="1">
      <c r="H664" s="61"/>
      <c r="I664" s="61"/>
    </row>
    <row r="665" spans="8:9" ht="15.75" customHeight="1">
      <c r="H665" s="61"/>
      <c r="I665" s="61"/>
    </row>
    <row r="666" spans="8:9" ht="15.75" customHeight="1">
      <c r="H666" s="61"/>
      <c r="I666" s="61"/>
    </row>
    <row r="667" spans="8:9" ht="15.75" customHeight="1">
      <c r="H667" s="61"/>
      <c r="I667" s="61"/>
    </row>
    <row r="668" spans="8:9" ht="15.75" customHeight="1">
      <c r="H668" s="61"/>
      <c r="I668" s="61"/>
    </row>
    <row r="669" spans="8:9" ht="15.75" customHeight="1">
      <c r="H669" s="61"/>
      <c r="I669" s="61"/>
    </row>
    <row r="670" spans="8:9" ht="15.75" customHeight="1">
      <c r="H670" s="61"/>
      <c r="I670" s="61"/>
    </row>
    <row r="671" spans="8:9" ht="15.75" customHeight="1">
      <c r="H671" s="61"/>
      <c r="I671" s="61"/>
    </row>
    <row r="672" spans="8:9" ht="15.75" customHeight="1">
      <c r="H672" s="61"/>
      <c r="I672" s="61"/>
    </row>
    <row r="673" spans="8:9" ht="15.75" customHeight="1">
      <c r="H673" s="61"/>
      <c r="I673" s="61"/>
    </row>
    <row r="674" spans="8:9" ht="15.75" customHeight="1">
      <c r="H674" s="61"/>
      <c r="I674" s="61"/>
    </row>
    <row r="675" spans="8:9" ht="15.75" customHeight="1">
      <c r="H675" s="61"/>
      <c r="I675" s="61"/>
    </row>
    <row r="676" spans="8:9" ht="15.75" customHeight="1">
      <c r="H676" s="61"/>
      <c r="I676" s="61"/>
    </row>
    <row r="677" spans="8:9" ht="15.75" customHeight="1">
      <c r="H677" s="61"/>
      <c r="I677" s="61"/>
    </row>
    <row r="678" spans="8:9" ht="15.75" customHeight="1">
      <c r="H678" s="61"/>
      <c r="I678" s="61"/>
    </row>
    <row r="679" spans="8:9" ht="15.75" customHeight="1">
      <c r="H679" s="61"/>
      <c r="I679" s="61"/>
    </row>
    <row r="680" spans="8:9" ht="15.75" customHeight="1">
      <c r="H680" s="61"/>
      <c r="I680" s="61"/>
    </row>
    <row r="681" spans="8:9" ht="15.75" customHeight="1">
      <c r="H681" s="61"/>
      <c r="I681" s="61"/>
    </row>
    <row r="682" spans="8:9" ht="15.75" customHeight="1">
      <c r="H682" s="61"/>
      <c r="I682" s="61"/>
    </row>
    <row r="683" spans="8:9" ht="15.75" customHeight="1">
      <c r="H683" s="61"/>
      <c r="I683" s="61"/>
    </row>
    <row r="684" spans="8:9" ht="15.75" customHeight="1">
      <c r="H684" s="61"/>
      <c r="I684" s="61"/>
    </row>
    <row r="685" spans="8:9" ht="15.75" customHeight="1">
      <c r="H685" s="61"/>
      <c r="I685" s="61"/>
    </row>
    <row r="686" spans="8:9" ht="15.75" customHeight="1">
      <c r="H686" s="61"/>
      <c r="I686" s="61"/>
    </row>
    <row r="687" spans="8:9" ht="15.75" customHeight="1">
      <c r="H687" s="61"/>
      <c r="I687" s="61"/>
    </row>
    <row r="688" spans="8:9" ht="15.75" customHeight="1">
      <c r="H688" s="61"/>
      <c r="I688" s="61"/>
    </row>
    <row r="689" spans="8:9" ht="15.75" customHeight="1">
      <c r="H689" s="61"/>
      <c r="I689" s="61"/>
    </row>
    <row r="690" spans="8:9" ht="15.75" customHeight="1">
      <c r="H690" s="61"/>
      <c r="I690" s="61"/>
    </row>
    <row r="691" spans="8:9" ht="15.75" customHeight="1">
      <c r="H691" s="61"/>
      <c r="I691" s="61"/>
    </row>
    <row r="692" spans="8:9" ht="15.75" customHeight="1">
      <c r="H692" s="61"/>
      <c r="I692" s="61"/>
    </row>
    <row r="693" spans="8:9" ht="15.75" customHeight="1">
      <c r="H693" s="61"/>
      <c r="I693" s="61"/>
    </row>
    <row r="694" spans="8:9" ht="15.75" customHeight="1">
      <c r="H694" s="61"/>
      <c r="I694" s="61"/>
    </row>
    <row r="695" spans="8:9" ht="15.75" customHeight="1">
      <c r="H695" s="61"/>
      <c r="I695" s="61"/>
    </row>
    <row r="696" spans="8:9" ht="15.75" customHeight="1">
      <c r="H696" s="61"/>
      <c r="I696" s="61"/>
    </row>
    <row r="697" spans="8:9" ht="15.75" customHeight="1">
      <c r="H697" s="61"/>
      <c r="I697" s="61"/>
    </row>
    <row r="698" spans="8:9" ht="15.75" customHeight="1">
      <c r="H698" s="61"/>
      <c r="I698" s="61"/>
    </row>
    <row r="699" spans="8:9" ht="15.75" customHeight="1">
      <c r="H699" s="61"/>
      <c r="I699" s="61"/>
    </row>
    <row r="700" spans="8:9" ht="15.75" customHeight="1">
      <c r="H700" s="61"/>
      <c r="I700" s="61"/>
    </row>
    <row r="701" spans="8:9" ht="15.75" customHeight="1">
      <c r="H701" s="61"/>
      <c r="I701" s="61"/>
    </row>
    <row r="702" spans="8:9" ht="15.75" customHeight="1">
      <c r="H702" s="61"/>
      <c r="I702" s="61"/>
    </row>
    <row r="703" spans="8:9" ht="15.75" customHeight="1">
      <c r="H703" s="61"/>
      <c r="I703" s="61"/>
    </row>
    <row r="704" spans="8:9" ht="15.75" customHeight="1">
      <c r="H704" s="61"/>
      <c r="I704" s="61"/>
    </row>
    <row r="705" spans="8:9" ht="15.75" customHeight="1">
      <c r="H705" s="61"/>
      <c r="I705" s="61"/>
    </row>
    <row r="706" spans="8:9" ht="15.75" customHeight="1">
      <c r="H706" s="61"/>
      <c r="I706" s="61"/>
    </row>
    <row r="707" spans="8:9" ht="15.75" customHeight="1">
      <c r="H707" s="61"/>
      <c r="I707" s="61"/>
    </row>
    <row r="708" spans="8:9" ht="15.75" customHeight="1">
      <c r="H708" s="61"/>
      <c r="I708" s="61"/>
    </row>
    <row r="709" spans="8:9" ht="15.75" customHeight="1">
      <c r="H709" s="61"/>
      <c r="I709" s="61"/>
    </row>
    <row r="710" spans="8:9" ht="15.75" customHeight="1">
      <c r="H710" s="61"/>
      <c r="I710" s="61"/>
    </row>
    <row r="711" spans="8:9" ht="15.75" customHeight="1">
      <c r="H711" s="61"/>
      <c r="I711" s="61"/>
    </row>
    <row r="712" spans="8:9" ht="15.75" customHeight="1">
      <c r="H712" s="61"/>
      <c r="I712" s="61"/>
    </row>
    <row r="713" spans="8:9" ht="15.75" customHeight="1">
      <c r="H713" s="61"/>
      <c r="I713" s="61"/>
    </row>
    <row r="714" spans="8:9" ht="15.75" customHeight="1">
      <c r="H714" s="61"/>
      <c r="I714" s="61"/>
    </row>
    <row r="715" spans="8:9" ht="15.75" customHeight="1">
      <c r="H715" s="61"/>
      <c r="I715" s="61"/>
    </row>
    <row r="716" spans="8:9" ht="15.75" customHeight="1">
      <c r="H716" s="61"/>
      <c r="I716" s="61"/>
    </row>
    <row r="717" spans="8:9" ht="15.75" customHeight="1">
      <c r="H717" s="61"/>
      <c r="I717" s="61"/>
    </row>
    <row r="718" spans="8:9" ht="15.75" customHeight="1">
      <c r="H718" s="61"/>
      <c r="I718" s="61"/>
    </row>
    <row r="719" spans="8:9" ht="15.75" customHeight="1">
      <c r="H719" s="61"/>
      <c r="I719" s="61"/>
    </row>
    <row r="720" spans="8:9" ht="15.75" customHeight="1">
      <c r="H720" s="61"/>
      <c r="I720" s="61"/>
    </row>
    <row r="721" spans="8:9" ht="15.75" customHeight="1">
      <c r="H721" s="61"/>
      <c r="I721" s="61"/>
    </row>
    <row r="722" spans="8:9" ht="15.75" customHeight="1">
      <c r="H722" s="61"/>
      <c r="I722" s="61"/>
    </row>
    <row r="723" spans="8:9" ht="15.75" customHeight="1">
      <c r="H723" s="61"/>
      <c r="I723" s="61"/>
    </row>
    <row r="724" spans="8:9" ht="15.75" customHeight="1">
      <c r="H724" s="61"/>
      <c r="I724" s="61"/>
    </row>
    <row r="725" spans="8:9" ht="15.75" customHeight="1">
      <c r="H725" s="61"/>
      <c r="I725" s="61"/>
    </row>
    <row r="726" spans="8:9" ht="15.75" customHeight="1">
      <c r="H726" s="61"/>
      <c r="I726" s="61"/>
    </row>
    <row r="727" spans="8:9" ht="15.75" customHeight="1">
      <c r="H727" s="61"/>
      <c r="I727" s="61"/>
    </row>
    <row r="728" spans="8:9" ht="15.75" customHeight="1">
      <c r="H728" s="61"/>
      <c r="I728" s="61"/>
    </row>
    <row r="729" spans="8:9" ht="15.75" customHeight="1">
      <c r="H729" s="61"/>
      <c r="I729" s="61"/>
    </row>
    <row r="730" spans="8:9" ht="15.75" customHeight="1">
      <c r="H730" s="61"/>
      <c r="I730" s="61"/>
    </row>
    <row r="731" spans="8:9" ht="15.75" customHeight="1">
      <c r="H731" s="61"/>
      <c r="I731" s="61"/>
    </row>
    <row r="732" spans="8:9" ht="15.75" customHeight="1">
      <c r="H732" s="61"/>
      <c r="I732" s="61"/>
    </row>
    <row r="733" spans="8:9" ht="15.75" customHeight="1">
      <c r="H733" s="61"/>
      <c r="I733" s="61"/>
    </row>
    <row r="734" spans="8:9" ht="15.75" customHeight="1">
      <c r="H734" s="61"/>
      <c r="I734" s="61"/>
    </row>
    <row r="735" spans="8:9" ht="15.75" customHeight="1">
      <c r="H735" s="61"/>
      <c r="I735" s="61"/>
    </row>
    <row r="736" spans="8:9" ht="15.75" customHeight="1">
      <c r="H736" s="61"/>
      <c r="I736" s="61"/>
    </row>
    <row r="737" spans="8:9" ht="15.75" customHeight="1">
      <c r="H737" s="61"/>
      <c r="I737" s="61"/>
    </row>
    <row r="738" spans="8:9" ht="15.75" customHeight="1">
      <c r="H738" s="61"/>
      <c r="I738" s="61"/>
    </row>
    <row r="739" spans="8:9" ht="15.75" customHeight="1">
      <c r="H739" s="61"/>
      <c r="I739" s="61"/>
    </row>
    <row r="740" spans="8:9" ht="15.75" customHeight="1">
      <c r="H740" s="61"/>
      <c r="I740" s="61"/>
    </row>
    <row r="741" spans="8:9" ht="15.75" customHeight="1">
      <c r="H741" s="61"/>
      <c r="I741" s="61"/>
    </row>
    <row r="742" spans="8:9" ht="15.75" customHeight="1">
      <c r="H742" s="61"/>
      <c r="I742" s="61"/>
    </row>
    <row r="743" spans="8:9" ht="15.75" customHeight="1">
      <c r="H743" s="61"/>
      <c r="I743" s="61"/>
    </row>
    <row r="744" spans="8:9" ht="15.75" customHeight="1">
      <c r="H744" s="61"/>
      <c r="I744" s="61"/>
    </row>
    <row r="745" spans="8:9" ht="15.75" customHeight="1">
      <c r="H745" s="61"/>
      <c r="I745" s="61"/>
    </row>
    <row r="746" spans="8:9" ht="15.75" customHeight="1">
      <c r="H746" s="61"/>
      <c r="I746" s="61"/>
    </row>
    <row r="747" spans="8:9" ht="15.75" customHeight="1">
      <c r="H747" s="61"/>
      <c r="I747" s="61"/>
    </row>
    <row r="748" spans="8:9" ht="15.75" customHeight="1">
      <c r="H748" s="61"/>
      <c r="I748" s="61"/>
    </row>
    <row r="749" spans="8:9" ht="15.75" customHeight="1">
      <c r="H749" s="61"/>
      <c r="I749" s="61"/>
    </row>
    <row r="750" spans="8:9" ht="15.75" customHeight="1">
      <c r="H750" s="61"/>
      <c r="I750" s="61"/>
    </row>
    <row r="751" spans="8:9" ht="15.75" customHeight="1">
      <c r="H751" s="61"/>
      <c r="I751" s="61"/>
    </row>
    <row r="752" spans="8:9" ht="15.75" customHeight="1">
      <c r="H752" s="61"/>
      <c r="I752" s="61"/>
    </row>
    <row r="753" spans="8:9" ht="15.75" customHeight="1">
      <c r="H753" s="61"/>
      <c r="I753" s="61"/>
    </row>
    <row r="754" spans="8:9" ht="15.75" customHeight="1">
      <c r="H754" s="61"/>
      <c r="I754" s="61"/>
    </row>
    <row r="755" spans="8:9" ht="15.75" customHeight="1">
      <c r="H755" s="61"/>
      <c r="I755" s="61"/>
    </row>
    <row r="756" spans="8:9" ht="15.75" customHeight="1">
      <c r="H756" s="61"/>
      <c r="I756" s="61"/>
    </row>
    <row r="757" spans="8:9" ht="15.75" customHeight="1">
      <c r="H757" s="61"/>
      <c r="I757" s="61"/>
    </row>
    <row r="758" spans="8:9" ht="15.75" customHeight="1">
      <c r="H758" s="61"/>
      <c r="I758" s="61"/>
    </row>
    <row r="759" spans="8:9" ht="15.75" customHeight="1">
      <c r="H759" s="61"/>
      <c r="I759" s="61"/>
    </row>
    <row r="760" spans="8:9" ht="15.75" customHeight="1">
      <c r="H760" s="61"/>
      <c r="I760" s="61"/>
    </row>
    <row r="761" spans="8:9" ht="15.75" customHeight="1">
      <c r="H761" s="61"/>
      <c r="I761" s="61"/>
    </row>
    <row r="762" spans="8:9" ht="15.75" customHeight="1">
      <c r="H762" s="61"/>
      <c r="I762" s="61"/>
    </row>
    <row r="763" spans="8:9" ht="15.75" customHeight="1">
      <c r="H763" s="61"/>
      <c r="I763" s="61"/>
    </row>
    <row r="764" spans="8:9" ht="15.75" customHeight="1">
      <c r="H764" s="61"/>
      <c r="I764" s="61"/>
    </row>
    <row r="765" spans="8:9" ht="15.75" customHeight="1">
      <c r="H765" s="61"/>
      <c r="I765" s="61"/>
    </row>
    <row r="766" spans="8:9" ht="15.75" customHeight="1">
      <c r="H766" s="61"/>
      <c r="I766" s="61"/>
    </row>
    <row r="767" spans="8:9" ht="15.75" customHeight="1">
      <c r="H767" s="61"/>
      <c r="I767" s="61"/>
    </row>
    <row r="768" spans="8:9" ht="15.75" customHeight="1">
      <c r="H768" s="61"/>
      <c r="I768" s="61"/>
    </row>
    <row r="769" spans="8:9" ht="15.75" customHeight="1">
      <c r="H769" s="61"/>
      <c r="I769" s="61"/>
    </row>
    <row r="770" spans="8:9" ht="15.75" customHeight="1">
      <c r="H770" s="61"/>
      <c r="I770" s="61"/>
    </row>
    <row r="771" spans="8:9" ht="15.75" customHeight="1">
      <c r="H771" s="61"/>
      <c r="I771" s="61"/>
    </row>
    <row r="772" spans="8:9" ht="15.75" customHeight="1">
      <c r="H772" s="61"/>
      <c r="I772" s="61"/>
    </row>
    <row r="773" spans="8:9" ht="15.75" customHeight="1">
      <c r="H773" s="61"/>
      <c r="I773" s="61"/>
    </row>
    <row r="774" spans="8:9" ht="15.75" customHeight="1">
      <c r="H774" s="61"/>
      <c r="I774" s="61"/>
    </row>
    <row r="775" spans="8:9" ht="15.75" customHeight="1">
      <c r="H775" s="61"/>
      <c r="I775" s="61"/>
    </row>
    <row r="776" spans="8:9" ht="15.75" customHeight="1">
      <c r="H776" s="61"/>
      <c r="I776" s="61"/>
    </row>
    <row r="777" spans="8:9" ht="15.75" customHeight="1">
      <c r="H777" s="61"/>
      <c r="I777" s="61"/>
    </row>
    <row r="778" spans="8:9" ht="15.75" customHeight="1">
      <c r="H778" s="61"/>
      <c r="I778" s="61"/>
    </row>
    <row r="779" spans="8:9" ht="15.75" customHeight="1">
      <c r="H779" s="61"/>
      <c r="I779" s="61"/>
    </row>
    <row r="780" spans="8:9" ht="15.75" customHeight="1">
      <c r="H780" s="61"/>
      <c r="I780" s="61"/>
    </row>
    <row r="781" spans="8:9" ht="15.75" customHeight="1">
      <c r="H781" s="61"/>
      <c r="I781" s="61"/>
    </row>
    <row r="782" spans="8:9" ht="15.75" customHeight="1">
      <c r="H782" s="61"/>
      <c r="I782" s="61"/>
    </row>
    <row r="783" spans="8:9" ht="15.75" customHeight="1">
      <c r="H783" s="61"/>
      <c r="I783" s="61"/>
    </row>
    <row r="784" spans="8:9" ht="15.75" customHeight="1">
      <c r="H784" s="61"/>
      <c r="I784" s="61"/>
    </row>
    <row r="785" spans="8:9" ht="15.75" customHeight="1">
      <c r="H785" s="61"/>
      <c r="I785" s="61"/>
    </row>
    <row r="786" spans="8:9" ht="15.75" customHeight="1">
      <c r="H786" s="61"/>
      <c r="I786" s="61"/>
    </row>
    <row r="787" spans="8:9" ht="15.75" customHeight="1">
      <c r="H787" s="61"/>
      <c r="I787" s="61"/>
    </row>
    <row r="788" spans="8:9" ht="15.75" customHeight="1">
      <c r="H788" s="61"/>
      <c r="I788" s="61"/>
    </row>
    <row r="789" spans="8:9" ht="15.75" customHeight="1">
      <c r="H789" s="61"/>
      <c r="I789" s="61"/>
    </row>
    <row r="790" spans="8:9" ht="15.75" customHeight="1">
      <c r="H790" s="61"/>
      <c r="I790" s="61"/>
    </row>
    <row r="791" spans="8:9" ht="15.75" customHeight="1">
      <c r="H791" s="61"/>
      <c r="I791" s="61"/>
    </row>
    <row r="792" spans="8:9" ht="15.75" customHeight="1">
      <c r="H792" s="61"/>
      <c r="I792" s="61"/>
    </row>
    <row r="793" spans="8:9" ht="15.75" customHeight="1">
      <c r="H793" s="61"/>
      <c r="I793" s="61"/>
    </row>
    <row r="794" spans="8:9" ht="15.75" customHeight="1">
      <c r="H794" s="61"/>
      <c r="I794" s="61"/>
    </row>
    <row r="795" spans="8:9" ht="15.75" customHeight="1">
      <c r="H795" s="61"/>
      <c r="I795" s="61"/>
    </row>
    <row r="796" spans="8:9" ht="15.75" customHeight="1">
      <c r="H796" s="61"/>
      <c r="I796" s="61"/>
    </row>
    <row r="797" spans="8:9" ht="15.75" customHeight="1">
      <c r="H797" s="61"/>
      <c r="I797" s="61"/>
    </row>
    <row r="798" spans="8:9" ht="15.75" customHeight="1">
      <c r="H798" s="61"/>
      <c r="I798" s="61"/>
    </row>
    <row r="799" spans="8:9" ht="15.75" customHeight="1">
      <c r="H799" s="61"/>
      <c r="I799" s="61"/>
    </row>
    <row r="800" spans="8:9" ht="15.75" customHeight="1">
      <c r="H800" s="61"/>
      <c r="I800" s="61"/>
    </row>
    <row r="801" spans="8:9" ht="15.75" customHeight="1">
      <c r="H801" s="61"/>
      <c r="I801" s="61"/>
    </row>
    <row r="802" spans="8:9" ht="15.75" customHeight="1">
      <c r="H802" s="61"/>
      <c r="I802" s="61"/>
    </row>
    <row r="803" spans="8:9" ht="15.75" customHeight="1">
      <c r="H803" s="61"/>
      <c r="I803" s="61"/>
    </row>
    <row r="804" spans="8:9" ht="15.75" customHeight="1">
      <c r="H804" s="61"/>
      <c r="I804" s="61"/>
    </row>
    <row r="805" spans="8:9" ht="15.75" customHeight="1">
      <c r="H805" s="61"/>
      <c r="I805" s="61"/>
    </row>
    <row r="806" spans="8:9" ht="15.75" customHeight="1">
      <c r="H806" s="61"/>
      <c r="I806" s="61"/>
    </row>
    <row r="807" spans="8:9" ht="15.75" customHeight="1">
      <c r="H807" s="61"/>
      <c r="I807" s="61"/>
    </row>
    <row r="808" spans="8:9" ht="15.75" customHeight="1">
      <c r="H808" s="61"/>
      <c r="I808" s="61"/>
    </row>
    <row r="809" spans="8:9" ht="15.75" customHeight="1">
      <c r="H809" s="61"/>
      <c r="I809" s="61"/>
    </row>
    <row r="810" spans="8:9" ht="15.75" customHeight="1">
      <c r="H810" s="61"/>
      <c r="I810" s="61"/>
    </row>
    <row r="811" spans="8:9" ht="15.75" customHeight="1">
      <c r="H811" s="61"/>
      <c r="I811" s="61"/>
    </row>
    <row r="812" spans="8:9" ht="15.75" customHeight="1">
      <c r="H812" s="61"/>
      <c r="I812" s="61"/>
    </row>
    <row r="813" spans="8:9" ht="15.75" customHeight="1">
      <c r="H813" s="61"/>
      <c r="I813" s="61"/>
    </row>
    <row r="814" spans="8:9" ht="15.75" customHeight="1">
      <c r="H814" s="61"/>
      <c r="I814" s="61"/>
    </row>
    <row r="815" spans="8:9" ht="15.75" customHeight="1">
      <c r="H815" s="61"/>
      <c r="I815" s="61"/>
    </row>
    <row r="816" spans="8:9" ht="15.75" customHeight="1">
      <c r="H816" s="61"/>
      <c r="I816" s="61"/>
    </row>
    <row r="817" spans="8:9" ht="15.75" customHeight="1">
      <c r="H817" s="61"/>
      <c r="I817" s="61"/>
    </row>
    <row r="818" spans="8:9" ht="15.75" customHeight="1">
      <c r="H818" s="61"/>
      <c r="I818" s="61"/>
    </row>
    <row r="819" spans="8:9" ht="15.75" customHeight="1">
      <c r="H819" s="61"/>
      <c r="I819" s="61"/>
    </row>
    <row r="820" spans="8:9" ht="15.75" customHeight="1">
      <c r="H820" s="61"/>
      <c r="I820" s="61"/>
    </row>
    <row r="821" spans="8:9" ht="15.75" customHeight="1">
      <c r="H821" s="61"/>
      <c r="I821" s="61"/>
    </row>
    <row r="822" spans="8:9" ht="15.75" customHeight="1">
      <c r="H822" s="61"/>
      <c r="I822" s="61"/>
    </row>
    <row r="823" spans="8:9" ht="15.75" customHeight="1">
      <c r="H823" s="61"/>
      <c r="I823" s="61"/>
    </row>
    <row r="824" spans="8:9" ht="15.75" customHeight="1">
      <c r="H824" s="61"/>
      <c r="I824" s="61"/>
    </row>
    <row r="825" spans="8:9" ht="15.75" customHeight="1">
      <c r="H825" s="61"/>
      <c r="I825" s="61"/>
    </row>
    <row r="826" spans="8:9" ht="15.75" customHeight="1">
      <c r="H826" s="61"/>
      <c r="I826" s="61"/>
    </row>
    <row r="827" spans="8:9" ht="15.75" customHeight="1">
      <c r="H827" s="61"/>
      <c r="I827" s="61"/>
    </row>
    <row r="828" spans="8:9" ht="15.75" customHeight="1">
      <c r="H828" s="61"/>
      <c r="I828" s="61"/>
    </row>
    <row r="829" spans="8:9" ht="15.75" customHeight="1">
      <c r="H829" s="61"/>
      <c r="I829" s="61"/>
    </row>
    <row r="830" spans="8:9" ht="15.75" customHeight="1">
      <c r="H830" s="61"/>
      <c r="I830" s="61"/>
    </row>
    <row r="831" spans="8:9" ht="15.75" customHeight="1">
      <c r="H831" s="61"/>
      <c r="I831" s="61"/>
    </row>
    <row r="832" spans="8:9" ht="15.75" customHeight="1">
      <c r="H832" s="61"/>
      <c r="I832" s="61"/>
    </row>
    <row r="833" spans="8:9" ht="15.75" customHeight="1">
      <c r="H833" s="61"/>
      <c r="I833" s="61"/>
    </row>
    <row r="834" spans="8:9" ht="15.75" customHeight="1">
      <c r="H834" s="61"/>
      <c r="I834" s="61"/>
    </row>
    <row r="835" spans="8:9" ht="15.75" customHeight="1">
      <c r="H835" s="61"/>
      <c r="I835" s="61"/>
    </row>
    <row r="836" spans="8:9" ht="15.75" customHeight="1">
      <c r="H836" s="61"/>
      <c r="I836" s="61"/>
    </row>
    <row r="837" spans="8:9" ht="15.75" customHeight="1">
      <c r="H837" s="61"/>
      <c r="I837" s="61"/>
    </row>
    <row r="838" spans="8:9" ht="15.75" customHeight="1">
      <c r="H838" s="61"/>
      <c r="I838" s="61"/>
    </row>
    <row r="839" spans="8:9" ht="15.75" customHeight="1">
      <c r="H839" s="61"/>
      <c r="I839" s="61"/>
    </row>
    <row r="840" spans="8:9" ht="15.75" customHeight="1">
      <c r="H840" s="61"/>
      <c r="I840" s="61"/>
    </row>
    <row r="841" spans="8:9" ht="15.75" customHeight="1">
      <c r="H841" s="61"/>
      <c r="I841" s="61"/>
    </row>
    <row r="842" spans="8:9" ht="15.75" customHeight="1">
      <c r="H842" s="61"/>
      <c r="I842" s="61"/>
    </row>
    <row r="843" spans="8:9" ht="15.75" customHeight="1">
      <c r="H843" s="61"/>
      <c r="I843" s="61"/>
    </row>
    <row r="844" spans="8:9" ht="15.75" customHeight="1">
      <c r="H844" s="61"/>
      <c r="I844" s="61"/>
    </row>
    <row r="845" spans="8:9" ht="15.75" customHeight="1">
      <c r="H845" s="61"/>
      <c r="I845" s="61"/>
    </row>
    <row r="846" spans="8:9" ht="15.75" customHeight="1">
      <c r="H846" s="61"/>
      <c r="I846" s="61"/>
    </row>
    <row r="847" spans="8:9" ht="15.75" customHeight="1">
      <c r="H847" s="61"/>
      <c r="I847" s="61"/>
    </row>
    <row r="848" spans="8:9" ht="15.75" customHeight="1">
      <c r="H848" s="61"/>
      <c r="I848" s="61"/>
    </row>
    <row r="849" spans="8:9" ht="15.75" customHeight="1">
      <c r="H849" s="61"/>
      <c r="I849" s="61"/>
    </row>
    <row r="850" spans="8:9" ht="15.75" customHeight="1">
      <c r="H850" s="61"/>
      <c r="I850" s="61"/>
    </row>
    <row r="851" spans="8:9" ht="15.75" customHeight="1">
      <c r="H851" s="61"/>
      <c r="I851" s="61"/>
    </row>
    <row r="852" spans="8:9" ht="15.75" customHeight="1">
      <c r="H852" s="61"/>
      <c r="I852" s="61"/>
    </row>
    <row r="853" spans="8:9" ht="15.75" customHeight="1">
      <c r="H853" s="61"/>
      <c r="I853" s="61"/>
    </row>
    <row r="854" spans="8:9" ht="15.75" customHeight="1">
      <c r="H854" s="61"/>
      <c r="I854" s="61"/>
    </row>
    <row r="855" spans="8:9" ht="15.75" customHeight="1">
      <c r="H855" s="61"/>
      <c r="I855" s="61"/>
    </row>
    <row r="856" spans="8:9" ht="15.75" customHeight="1">
      <c r="H856" s="61"/>
      <c r="I856" s="61"/>
    </row>
    <row r="857" spans="8:9" ht="15.75" customHeight="1">
      <c r="H857" s="61"/>
      <c r="I857" s="61"/>
    </row>
    <row r="858" spans="8:9" ht="15.75" customHeight="1">
      <c r="H858" s="61"/>
      <c r="I858" s="61"/>
    </row>
    <row r="859" spans="8:9" ht="15.75" customHeight="1">
      <c r="H859" s="61"/>
      <c r="I859" s="61"/>
    </row>
    <row r="860" spans="8:9" ht="15.75" customHeight="1">
      <c r="H860" s="61"/>
      <c r="I860" s="61"/>
    </row>
    <row r="861" spans="8:9" ht="15.75" customHeight="1">
      <c r="H861" s="61"/>
      <c r="I861" s="61"/>
    </row>
    <row r="862" spans="8:9" ht="15.75" customHeight="1">
      <c r="H862" s="61"/>
      <c r="I862" s="61"/>
    </row>
    <row r="863" spans="8:9" ht="15.75" customHeight="1">
      <c r="H863" s="61"/>
      <c r="I863" s="61"/>
    </row>
    <row r="864" spans="8:9" ht="15.75" customHeight="1">
      <c r="H864" s="61"/>
      <c r="I864" s="61"/>
    </row>
    <row r="865" spans="8:9" ht="15.75" customHeight="1">
      <c r="H865" s="61"/>
      <c r="I865" s="61"/>
    </row>
    <row r="866" spans="8:9" ht="15.75" customHeight="1">
      <c r="H866" s="61"/>
      <c r="I866" s="61"/>
    </row>
    <row r="867" spans="8:9" ht="15.75" customHeight="1">
      <c r="H867" s="61"/>
      <c r="I867" s="61"/>
    </row>
    <row r="868" spans="8:9" ht="15.75" customHeight="1">
      <c r="H868" s="61"/>
      <c r="I868" s="61"/>
    </row>
    <row r="869" spans="8:9" ht="15.75" customHeight="1">
      <c r="H869" s="61"/>
      <c r="I869" s="61"/>
    </row>
    <row r="870" spans="8:9" ht="15.75" customHeight="1">
      <c r="H870" s="61"/>
      <c r="I870" s="61"/>
    </row>
    <row r="871" spans="8:9" ht="15.75" customHeight="1">
      <c r="H871" s="61"/>
      <c r="I871" s="61"/>
    </row>
    <row r="872" spans="8:9" ht="15.75" customHeight="1">
      <c r="H872" s="61"/>
      <c r="I872" s="61"/>
    </row>
    <row r="873" spans="8:9" ht="15.75" customHeight="1">
      <c r="H873" s="61"/>
      <c r="I873" s="61"/>
    </row>
    <row r="874" spans="8:9" ht="15.75" customHeight="1">
      <c r="H874" s="61"/>
      <c r="I874" s="61"/>
    </row>
    <row r="875" spans="8:9" ht="15.75" customHeight="1">
      <c r="H875" s="61"/>
      <c r="I875" s="61"/>
    </row>
    <row r="876" spans="8:9" ht="15.75" customHeight="1">
      <c r="H876" s="61"/>
      <c r="I876" s="61"/>
    </row>
    <row r="877" spans="8:9" ht="15.75" customHeight="1">
      <c r="H877" s="61"/>
      <c r="I877" s="61"/>
    </row>
    <row r="878" spans="8:9" ht="15.75" customHeight="1">
      <c r="H878" s="61"/>
      <c r="I878" s="61"/>
    </row>
    <row r="879" spans="8:9" ht="15.75" customHeight="1">
      <c r="H879" s="61"/>
      <c r="I879" s="61"/>
    </row>
    <row r="880" spans="8:9" ht="15.75" customHeight="1">
      <c r="H880" s="61"/>
      <c r="I880" s="61"/>
    </row>
    <row r="881" spans="8:9" ht="15.75" customHeight="1">
      <c r="H881" s="61"/>
      <c r="I881" s="61"/>
    </row>
    <row r="882" spans="8:9" ht="15.75" customHeight="1">
      <c r="H882" s="61"/>
      <c r="I882" s="61"/>
    </row>
    <row r="883" spans="8:9" ht="15.75" customHeight="1">
      <c r="H883" s="61"/>
      <c r="I883" s="61"/>
    </row>
    <row r="884" spans="8:9" ht="15.75" customHeight="1">
      <c r="H884" s="61"/>
      <c r="I884" s="61"/>
    </row>
    <row r="885" spans="8:9" ht="15.75" customHeight="1">
      <c r="H885" s="61"/>
      <c r="I885" s="61"/>
    </row>
    <row r="886" spans="8:9" ht="15.75" customHeight="1">
      <c r="H886" s="61"/>
      <c r="I886" s="61"/>
    </row>
    <row r="887" spans="8:9" ht="15.75" customHeight="1">
      <c r="H887" s="61"/>
      <c r="I887" s="61"/>
    </row>
    <row r="888" spans="8:9" ht="15.75" customHeight="1">
      <c r="H888" s="61"/>
      <c r="I888" s="61"/>
    </row>
    <row r="889" spans="8:9" ht="15.75" customHeight="1">
      <c r="H889" s="61"/>
      <c r="I889" s="61"/>
    </row>
    <row r="890" spans="8:9" ht="15.75" customHeight="1">
      <c r="H890" s="61"/>
      <c r="I890" s="61"/>
    </row>
    <row r="891" spans="8:9" ht="15.75" customHeight="1">
      <c r="H891" s="61"/>
      <c r="I891" s="61"/>
    </row>
    <row r="892" spans="8:9" ht="15.75" customHeight="1">
      <c r="H892" s="61"/>
      <c r="I892" s="61"/>
    </row>
    <row r="893" spans="8:9" ht="15.75" customHeight="1">
      <c r="H893" s="61"/>
      <c r="I893" s="61"/>
    </row>
    <row r="894" spans="8:9" ht="15.75" customHeight="1">
      <c r="H894" s="61"/>
      <c r="I894" s="61"/>
    </row>
    <row r="895" spans="8:9" ht="15.75" customHeight="1">
      <c r="H895" s="61"/>
      <c r="I895" s="61"/>
    </row>
    <row r="896" spans="8:9" ht="15.75" customHeight="1">
      <c r="H896" s="61"/>
      <c r="I896" s="61"/>
    </row>
    <row r="897" spans="8:9" ht="15.75" customHeight="1">
      <c r="H897" s="61"/>
      <c r="I897" s="61"/>
    </row>
    <row r="898" spans="8:9" ht="15.75" customHeight="1">
      <c r="H898" s="61"/>
      <c r="I898" s="61"/>
    </row>
    <row r="899" spans="8:9" ht="15.75" customHeight="1">
      <c r="H899" s="61"/>
      <c r="I899" s="61"/>
    </row>
    <row r="900" spans="8:9" ht="15.75" customHeight="1">
      <c r="H900" s="61"/>
      <c r="I900" s="61"/>
    </row>
    <row r="901" spans="8:9" ht="15.75" customHeight="1">
      <c r="H901" s="61"/>
      <c r="I901" s="61"/>
    </row>
    <row r="902" spans="8:9" ht="15.75" customHeight="1">
      <c r="H902" s="61"/>
      <c r="I902" s="61"/>
    </row>
    <row r="903" spans="8:9" ht="15.75" customHeight="1">
      <c r="H903" s="61"/>
      <c r="I903" s="61"/>
    </row>
    <row r="904" spans="8:9" ht="15.75" customHeight="1">
      <c r="H904" s="61"/>
      <c r="I904" s="61"/>
    </row>
    <row r="905" spans="8:9" ht="15.75" customHeight="1">
      <c r="H905" s="61"/>
      <c r="I905" s="61"/>
    </row>
    <row r="906" spans="8:9" ht="15.75" customHeight="1">
      <c r="H906" s="61"/>
      <c r="I906" s="61"/>
    </row>
    <row r="907" spans="8:9" ht="15.75" customHeight="1">
      <c r="H907" s="61"/>
      <c r="I907" s="61"/>
    </row>
    <row r="908" spans="8:9" ht="15.75" customHeight="1">
      <c r="H908" s="61"/>
      <c r="I908" s="61"/>
    </row>
    <row r="909" spans="8:9" ht="15.75" customHeight="1">
      <c r="H909" s="61"/>
      <c r="I909" s="61"/>
    </row>
    <row r="910" spans="8:9" ht="15.75" customHeight="1">
      <c r="H910" s="61"/>
      <c r="I910" s="61"/>
    </row>
    <row r="911" spans="8:9" ht="15.75" customHeight="1">
      <c r="H911" s="61"/>
      <c r="I911" s="61"/>
    </row>
    <row r="912" spans="8:9" ht="15.75" customHeight="1">
      <c r="H912" s="61"/>
      <c r="I912" s="61"/>
    </row>
    <row r="913" spans="8:9" ht="15.75" customHeight="1">
      <c r="H913" s="61"/>
      <c r="I913" s="61"/>
    </row>
    <row r="914" spans="8:9" ht="15.75" customHeight="1">
      <c r="H914" s="61"/>
      <c r="I914" s="61"/>
    </row>
    <row r="915" spans="8:9" ht="15.75" customHeight="1">
      <c r="H915" s="61"/>
      <c r="I915" s="61"/>
    </row>
    <row r="916" spans="8:9" ht="15.75" customHeight="1">
      <c r="H916" s="61"/>
      <c r="I916" s="61"/>
    </row>
    <row r="917" spans="8:9" ht="15.75" customHeight="1">
      <c r="H917" s="61"/>
      <c r="I917" s="61"/>
    </row>
    <row r="918" spans="8:9" ht="15.75" customHeight="1">
      <c r="H918" s="61"/>
      <c r="I918" s="61"/>
    </row>
    <row r="919" spans="8:9" ht="15.75" customHeight="1">
      <c r="H919" s="61"/>
      <c r="I919" s="61"/>
    </row>
    <row r="920" spans="8:9" ht="15.75" customHeight="1">
      <c r="H920" s="61"/>
      <c r="I920" s="61"/>
    </row>
    <row r="921" spans="8:9" ht="15.75" customHeight="1">
      <c r="H921" s="61"/>
      <c r="I921" s="61"/>
    </row>
    <row r="922" spans="8:9" ht="15.75" customHeight="1">
      <c r="H922" s="61"/>
      <c r="I922" s="61"/>
    </row>
    <row r="923" spans="8:9" ht="15.75" customHeight="1">
      <c r="H923" s="61"/>
      <c r="I923" s="61"/>
    </row>
    <row r="924" spans="8:9" ht="15.75" customHeight="1">
      <c r="H924" s="61"/>
      <c r="I924" s="61"/>
    </row>
    <row r="925" spans="8:9" ht="15.75" customHeight="1">
      <c r="H925" s="61"/>
      <c r="I925" s="61"/>
    </row>
    <row r="926" spans="8:9" ht="15.75" customHeight="1">
      <c r="H926" s="61"/>
      <c r="I926" s="61"/>
    </row>
    <row r="927" spans="8:9" ht="15.75" customHeight="1">
      <c r="H927" s="61"/>
      <c r="I927" s="61"/>
    </row>
    <row r="928" spans="8:9" ht="15.75" customHeight="1">
      <c r="H928" s="61"/>
      <c r="I928" s="61"/>
    </row>
    <row r="929" spans="8:9" ht="15.75" customHeight="1">
      <c r="H929" s="61"/>
      <c r="I929" s="61"/>
    </row>
    <row r="930" spans="8:9" ht="15.75" customHeight="1">
      <c r="H930" s="61"/>
      <c r="I930" s="61"/>
    </row>
    <row r="931" spans="8:9" ht="15.75" customHeight="1">
      <c r="H931" s="61"/>
      <c r="I931" s="61"/>
    </row>
    <row r="932" spans="8:9" ht="15.75" customHeight="1">
      <c r="H932" s="61"/>
      <c r="I932" s="61"/>
    </row>
    <row r="933" spans="8:9" ht="15.75" customHeight="1">
      <c r="H933" s="61"/>
      <c r="I933" s="61"/>
    </row>
    <row r="934" spans="8:9" ht="15.75" customHeight="1">
      <c r="H934" s="61"/>
      <c r="I934" s="61"/>
    </row>
    <row r="935" spans="8:9" ht="15.75" customHeight="1">
      <c r="H935" s="61"/>
      <c r="I935" s="61"/>
    </row>
    <row r="936" spans="8:9" ht="15.75" customHeight="1">
      <c r="H936" s="61"/>
      <c r="I936" s="61"/>
    </row>
    <row r="937" spans="8:9" ht="15.75" customHeight="1">
      <c r="H937" s="61"/>
      <c r="I937" s="61"/>
    </row>
    <row r="938" spans="8:9" ht="15.75" customHeight="1">
      <c r="H938" s="61"/>
      <c r="I938" s="61"/>
    </row>
    <row r="939" spans="8:9" ht="15.75" customHeight="1">
      <c r="H939" s="61"/>
      <c r="I939" s="61"/>
    </row>
    <row r="940" spans="8:9" ht="15.75" customHeight="1">
      <c r="H940" s="61"/>
      <c r="I940" s="61"/>
    </row>
    <row r="941" spans="8:9" ht="15.75" customHeight="1">
      <c r="H941" s="61"/>
      <c r="I941" s="61"/>
    </row>
    <row r="942" spans="8:9" ht="15.75" customHeight="1">
      <c r="H942" s="61"/>
      <c r="I942" s="61"/>
    </row>
    <row r="943" spans="8:9" ht="15.75" customHeight="1">
      <c r="H943" s="61"/>
      <c r="I943" s="61"/>
    </row>
    <row r="944" spans="8:9" ht="15.75" customHeight="1">
      <c r="H944" s="61"/>
      <c r="I944" s="61"/>
    </row>
    <row r="945" spans="8:9" ht="15.75" customHeight="1">
      <c r="H945" s="61"/>
      <c r="I945" s="61"/>
    </row>
    <row r="946" spans="8:9" ht="15.75" customHeight="1">
      <c r="H946" s="61"/>
      <c r="I946" s="61"/>
    </row>
    <row r="947" spans="8:9" ht="15.75" customHeight="1">
      <c r="H947" s="61"/>
      <c r="I947" s="61"/>
    </row>
    <row r="948" spans="8:9" ht="15.75" customHeight="1">
      <c r="H948" s="61"/>
      <c r="I948" s="61"/>
    </row>
    <row r="949" spans="8:9" ht="15.75" customHeight="1">
      <c r="H949" s="61"/>
      <c r="I949" s="61"/>
    </row>
    <row r="950" spans="8:9" ht="15.75" customHeight="1">
      <c r="H950" s="61"/>
      <c r="I950" s="61"/>
    </row>
    <row r="951" spans="8:9" ht="15.75" customHeight="1">
      <c r="H951" s="61"/>
      <c r="I951" s="61"/>
    </row>
    <row r="952" spans="8:9" ht="15.75" customHeight="1">
      <c r="H952" s="61"/>
      <c r="I952" s="61"/>
    </row>
    <row r="953" spans="8:9" ht="15.75" customHeight="1">
      <c r="H953" s="61"/>
      <c r="I953" s="61"/>
    </row>
    <row r="954" spans="8:9" ht="15.75" customHeight="1">
      <c r="H954" s="61"/>
      <c r="I954" s="61"/>
    </row>
    <row r="955" spans="8:9" ht="15.75" customHeight="1">
      <c r="H955" s="61"/>
      <c r="I955" s="61"/>
    </row>
    <row r="956" spans="8:9" ht="15.75" customHeight="1">
      <c r="H956" s="61"/>
      <c r="I956" s="61"/>
    </row>
    <row r="957" spans="8:9" ht="15.75" customHeight="1">
      <c r="H957" s="61"/>
      <c r="I957" s="61"/>
    </row>
    <row r="958" spans="8:9" ht="15.75" customHeight="1">
      <c r="H958" s="61"/>
      <c r="I958" s="61"/>
    </row>
    <row r="959" spans="8:9" ht="15.75" customHeight="1">
      <c r="H959" s="61"/>
      <c r="I959" s="61"/>
    </row>
    <row r="960" spans="8:9" ht="15.75" customHeight="1">
      <c r="H960" s="61"/>
      <c r="I960" s="61"/>
    </row>
    <row r="961" spans="8:9" ht="15.75" customHeight="1">
      <c r="H961" s="61"/>
      <c r="I961" s="61"/>
    </row>
    <row r="962" spans="8:9" ht="15.75" customHeight="1">
      <c r="H962" s="61"/>
      <c r="I962" s="61"/>
    </row>
    <row r="963" spans="8:9" ht="15.75" customHeight="1">
      <c r="H963" s="61"/>
      <c r="I963" s="61"/>
    </row>
    <row r="964" spans="8:9" ht="15.75" customHeight="1">
      <c r="H964" s="61"/>
      <c r="I964" s="61"/>
    </row>
    <row r="965" spans="8:9" ht="15.75" customHeight="1">
      <c r="H965" s="61"/>
      <c r="I965" s="61"/>
    </row>
    <row r="966" spans="8:9" ht="15.75" customHeight="1">
      <c r="H966" s="61"/>
      <c r="I966" s="61"/>
    </row>
    <row r="967" spans="8:9" ht="15.75" customHeight="1">
      <c r="H967" s="61"/>
      <c r="I967" s="61"/>
    </row>
    <row r="968" spans="8:9" ht="15.75" customHeight="1">
      <c r="H968" s="61"/>
      <c r="I968" s="61"/>
    </row>
    <row r="969" spans="8:9" ht="15.75" customHeight="1">
      <c r="H969" s="61"/>
      <c r="I969" s="61"/>
    </row>
    <row r="970" spans="8:9" ht="15.75" customHeight="1">
      <c r="H970" s="61"/>
      <c r="I970" s="61"/>
    </row>
    <row r="971" spans="8:9" ht="15.75" customHeight="1">
      <c r="H971" s="61"/>
      <c r="I971" s="61"/>
    </row>
    <row r="972" spans="8:9" ht="15.75" customHeight="1">
      <c r="H972" s="61"/>
      <c r="I972" s="61"/>
    </row>
    <row r="973" spans="8:9" ht="15.75" customHeight="1">
      <c r="H973" s="61"/>
      <c r="I973" s="61"/>
    </row>
    <row r="974" spans="8:9" ht="15.75" customHeight="1">
      <c r="H974" s="61"/>
      <c r="I974" s="61"/>
    </row>
    <row r="975" spans="8:9" ht="15.75" customHeight="1">
      <c r="H975" s="61"/>
      <c r="I975" s="61"/>
    </row>
    <row r="976" spans="8:9" ht="15.75" customHeight="1">
      <c r="H976" s="61"/>
      <c r="I976" s="61"/>
    </row>
    <row r="977" spans="8:9" ht="15.75" customHeight="1">
      <c r="H977" s="61"/>
      <c r="I977" s="61"/>
    </row>
    <row r="978" spans="8:9" ht="15.75" customHeight="1">
      <c r="H978" s="61"/>
      <c r="I978" s="61"/>
    </row>
    <row r="979" spans="8:9" ht="15.75" customHeight="1">
      <c r="H979" s="61"/>
      <c r="I979" s="61"/>
    </row>
    <row r="980" spans="8:9" ht="15.75" customHeight="1">
      <c r="H980" s="61"/>
      <c r="I980" s="61"/>
    </row>
    <row r="981" spans="8:9" ht="15.75" customHeight="1">
      <c r="H981" s="61"/>
      <c r="I981" s="61"/>
    </row>
    <row r="982" spans="8:9" ht="15.75" customHeight="1">
      <c r="H982" s="61"/>
      <c r="I982" s="61"/>
    </row>
    <row r="983" spans="8:9" ht="15.75" customHeight="1">
      <c r="H983" s="61"/>
      <c r="I983" s="61"/>
    </row>
    <row r="984" spans="8:9" ht="15.75" customHeight="1">
      <c r="H984" s="61"/>
      <c r="I984" s="61"/>
    </row>
    <row r="985" spans="8:9" ht="15.75" customHeight="1">
      <c r="H985" s="61"/>
      <c r="I985" s="61"/>
    </row>
    <row r="986" spans="8:9" ht="15.75" customHeight="1">
      <c r="H986" s="61"/>
      <c r="I986" s="61"/>
    </row>
    <row r="987" spans="8:9" ht="15.75" customHeight="1">
      <c r="H987" s="61"/>
      <c r="I987" s="61"/>
    </row>
    <row r="988" spans="8:9" ht="15.75" customHeight="1">
      <c r="H988" s="61"/>
      <c r="I988" s="61"/>
    </row>
    <row r="989" spans="8:9" ht="15.75" customHeight="1">
      <c r="H989" s="61"/>
      <c r="I989" s="61"/>
    </row>
    <row r="990" spans="8:9" ht="15.75" customHeight="1">
      <c r="H990" s="61"/>
      <c r="I990" s="61"/>
    </row>
    <row r="991" spans="8:9" ht="15.75" customHeight="1">
      <c r="H991" s="61"/>
      <c r="I991" s="61"/>
    </row>
    <row r="992" spans="8:9" ht="15.75" customHeight="1">
      <c r="H992" s="61"/>
      <c r="I992" s="61"/>
    </row>
    <row r="993" spans="8:9" ht="15.75" customHeight="1">
      <c r="H993" s="61"/>
      <c r="I993" s="61"/>
    </row>
    <row r="994" spans="8:9" ht="15.75" customHeight="1">
      <c r="H994" s="61"/>
      <c r="I994" s="61"/>
    </row>
    <row r="995" spans="8:9" ht="15.75" customHeight="1">
      <c r="H995" s="61"/>
      <c r="I995" s="61"/>
    </row>
    <row r="996" spans="8:9" ht="15.75" customHeight="1">
      <c r="H996" s="61"/>
      <c r="I996" s="61"/>
    </row>
    <row r="997" spans="8:9" ht="15.75" customHeight="1">
      <c r="H997" s="61"/>
      <c r="I997" s="61"/>
    </row>
    <row r="998" spans="8:9" ht="15.75" customHeight="1">
      <c r="H998" s="61"/>
      <c r="I998" s="61"/>
    </row>
    <row r="999" spans="8:9" ht="15.75" customHeight="1">
      <c r="H999" s="61"/>
      <c r="I999" s="61"/>
    </row>
    <row r="1000" spans="8:9" ht="15.75" customHeight="1">
      <c r="H1000" s="61"/>
      <c r="I1000" s="61"/>
    </row>
    <row r="1001" spans="8:9" ht="15.75" customHeight="1">
      <c r="H1001" s="61"/>
      <c r="I1001" s="61"/>
    </row>
    <row r="1002" spans="8:9" ht="15.75" customHeight="1">
      <c r="H1002" s="61"/>
      <c r="I1002" s="61"/>
    </row>
    <row r="1003" spans="8:9" ht="15.75" customHeight="1">
      <c r="H1003" s="61"/>
      <c r="I1003" s="61"/>
    </row>
    <row r="1004" spans="8:9" ht="15.75" customHeight="1">
      <c r="H1004" s="61"/>
      <c r="I1004" s="61"/>
    </row>
  </sheetData>
  <mergeCells count="8">
    <mergeCell ref="A42:J42"/>
    <mergeCell ref="B6:D6"/>
    <mergeCell ref="E6:F6"/>
    <mergeCell ref="H4:H5"/>
    <mergeCell ref="I4:I5"/>
    <mergeCell ref="J4:J5"/>
    <mergeCell ref="A1:A2"/>
    <mergeCell ref="B1:I2"/>
  </mergeCells>
  <pageMargins left="0.75" right="0.75" top="1" bottom="1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2026-01-15T00:45:04Z</dcterms:created>
  <dcterms:modified xsi:type="dcterms:W3CDTF">2026-03-12T01:38:05Z</dcterms:modified>
  <cp:category/>
  <cp:contentStatus/>
</cp:coreProperties>
</file>